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la5550\Desktop\DAI\26-27.096\"/>
    </mc:Choice>
  </mc:AlternateContent>
  <xr:revisionPtr revIDLastSave="0" documentId="8_{0CE1A2C1-094E-4517-AA54-B442B899C4DD}" xr6:coauthVersionLast="47" xr6:coauthVersionMax="47" xr10:uidLastSave="{00000000-0000-0000-0000-000000000000}"/>
  <bookViews>
    <workbookView xWindow="-28920" yWindow="-120" windowWidth="29040" windowHeight="15720" activeTab="3" xr2:uid="{8D5C9BE5-B0CD-427C-9B93-771CE1F56608}"/>
  </bookViews>
  <sheets>
    <sheet name="0204-1819" sheetId="1" r:id="rId1"/>
    <sheet name="0218-1920-auj" sheetId="2" r:id="rId2"/>
    <sheet name="combiné" sheetId="3" r:id="rId3"/>
    <sheet name="TCD" sheetId="4" r:id="rId4"/>
  </sheets>
  <calcPr calcId="191029"/>
  <pivotCaches>
    <pivotCache cacheId="5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/>
  <c r="H3" i="3"/>
  <c r="G4" i="3"/>
  <c r="H4" i="3"/>
  <c r="G5" i="3"/>
  <c r="H5" i="3"/>
  <c r="G6" i="3"/>
  <c r="H6" i="3"/>
  <c r="G7" i="3"/>
  <c r="H7" i="3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G35" i="3"/>
  <c r="H35" i="3"/>
  <c r="G36" i="3"/>
  <c r="H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G55" i="3"/>
  <c r="H55" i="3"/>
  <c r="G56" i="3"/>
  <c r="H56" i="3"/>
  <c r="G57" i="3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G66" i="3"/>
  <c r="H66" i="3"/>
  <c r="G67" i="3"/>
  <c r="H67" i="3"/>
  <c r="G68" i="3"/>
  <c r="H68" i="3"/>
  <c r="G69" i="3"/>
  <c r="H69" i="3"/>
  <c r="G70" i="3"/>
  <c r="H70" i="3"/>
  <c r="G71" i="3"/>
  <c r="H71" i="3"/>
  <c r="G72" i="3"/>
  <c r="H72" i="3"/>
  <c r="G73" i="3"/>
  <c r="H73" i="3"/>
  <c r="G74" i="3"/>
  <c r="H74" i="3"/>
  <c r="G75" i="3"/>
  <c r="H75" i="3"/>
  <c r="G76" i="3"/>
  <c r="H76" i="3"/>
  <c r="G77" i="3"/>
  <c r="H77" i="3"/>
  <c r="G78" i="3"/>
  <c r="H78" i="3"/>
  <c r="G79" i="3"/>
  <c r="H79" i="3"/>
  <c r="G80" i="3"/>
  <c r="H80" i="3"/>
  <c r="G81" i="3"/>
  <c r="H81" i="3"/>
  <c r="G82" i="3"/>
  <c r="H82" i="3"/>
  <c r="G83" i="3"/>
  <c r="H83" i="3"/>
  <c r="G84" i="3"/>
  <c r="H84" i="3"/>
  <c r="G85" i="3"/>
  <c r="H85" i="3"/>
  <c r="G86" i="3"/>
  <c r="H86" i="3"/>
  <c r="G87" i="3"/>
  <c r="H87" i="3"/>
  <c r="G88" i="3"/>
  <c r="H88" i="3"/>
  <c r="G89" i="3"/>
  <c r="H89" i="3"/>
  <c r="G90" i="3"/>
  <c r="H90" i="3"/>
  <c r="G91" i="3"/>
  <c r="H91" i="3"/>
  <c r="G92" i="3"/>
  <c r="H92" i="3"/>
  <c r="G93" i="3"/>
  <c r="H93" i="3"/>
  <c r="G94" i="3"/>
  <c r="H9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7" i="3"/>
  <c r="H107" i="3"/>
  <c r="G108" i="3"/>
  <c r="H108" i="3"/>
  <c r="G109" i="3"/>
  <c r="H109" i="3"/>
  <c r="G110" i="3"/>
  <c r="H110" i="3"/>
  <c r="G111" i="3"/>
  <c r="H111" i="3"/>
  <c r="G112" i="3"/>
  <c r="H112" i="3"/>
  <c r="G113" i="3"/>
  <c r="H113" i="3"/>
  <c r="G114" i="3"/>
  <c r="H114" i="3"/>
  <c r="G115" i="3"/>
  <c r="H115" i="3"/>
  <c r="G116" i="3"/>
  <c r="H116" i="3"/>
  <c r="G117" i="3"/>
  <c r="H117" i="3"/>
  <c r="G118" i="3"/>
  <c r="H118" i="3"/>
  <c r="G119" i="3"/>
  <c r="H119" i="3"/>
  <c r="G120" i="3"/>
  <c r="H120" i="3"/>
  <c r="G121" i="3"/>
  <c r="H121" i="3"/>
  <c r="G122" i="3"/>
  <c r="H122" i="3"/>
  <c r="G123" i="3"/>
  <c r="H123" i="3"/>
  <c r="G124" i="3"/>
  <c r="H124" i="3"/>
  <c r="G125" i="3"/>
  <c r="H125" i="3"/>
  <c r="G126" i="3"/>
  <c r="H126" i="3"/>
  <c r="G127" i="3"/>
  <c r="H127" i="3"/>
  <c r="G128" i="3"/>
  <c r="H128" i="3"/>
  <c r="G129" i="3"/>
  <c r="H129" i="3"/>
  <c r="G130" i="3"/>
  <c r="H130" i="3"/>
  <c r="G131" i="3"/>
  <c r="H131" i="3"/>
  <c r="G132" i="3"/>
  <c r="H132" i="3"/>
  <c r="G133" i="3"/>
  <c r="H133" i="3"/>
  <c r="G134" i="3"/>
  <c r="H134" i="3"/>
  <c r="G135" i="3"/>
  <c r="H135" i="3"/>
  <c r="G136" i="3"/>
  <c r="H136" i="3"/>
  <c r="G137" i="3"/>
  <c r="H137" i="3"/>
  <c r="G138" i="3"/>
  <c r="H138" i="3"/>
  <c r="G139" i="3"/>
  <c r="H139" i="3"/>
  <c r="G140" i="3"/>
  <c r="H140" i="3"/>
  <c r="G141" i="3"/>
  <c r="H141" i="3"/>
  <c r="G142" i="3"/>
  <c r="H142" i="3"/>
  <c r="G143" i="3"/>
  <c r="H143" i="3"/>
  <c r="G144" i="3"/>
  <c r="H144" i="3"/>
  <c r="G145" i="3"/>
  <c r="H145" i="3"/>
  <c r="G146" i="3"/>
  <c r="H146" i="3"/>
  <c r="G147" i="3"/>
  <c r="H147" i="3"/>
  <c r="G148" i="3"/>
  <c r="H148" i="3"/>
  <c r="G149" i="3"/>
  <c r="H149" i="3"/>
  <c r="G150" i="3"/>
  <c r="H150" i="3"/>
  <c r="G151" i="3"/>
  <c r="H151" i="3"/>
  <c r="G152" i="3"/>
  <c r="H152" i="3"/>
  <c r="G153" i="3"/>
  <c r="H153" i="3"/>
  <c r="G154" i="3"/>
  <c r="H154" i="3"/>
  <c r="G155" i="3"/>
  <c r="H155" i="3"/>
  <c r="G156" i="3"/>
  <c r="H156" i="3"/>
  <c r="G157" i="3"/>
  <c r="H157" i="3"/>
  <c r="G158" i="3"/>
  <c r="H158" i="3"/>
  <c r="G159" i="3"/>
  <c r="H159" i="3"/>
  <c r="G160" i="3"/>
  <c r="H160" i="3"/>
  <c r="G161" i="3"/>
  <c r="H161" i="3"/>
  <c r="G162" i="3"/>
  <c r="H162" i="3"/>
  <c r="G163" i="3"/>
  <c r="H163" i="3"/>
  <c r="G164" i="3"/>
  <c r="H164" i="3"/>
  <c r="G165" i="3"/>
  <c r="H165" i="3"/>
  <c r="G166" i="3"/>
  <c r="H166" i="3"/>
  <c r="G167" i="3"/>
  <c r="H167" i="3"/>
  <c r="G168" i="3"/>
  <c r="H168" i="3"/>
  <c r="G169" i="3"/>
  <c r="H169" i="3"/>
  <c r="G170" i="3"/>
  <c r="H170" i="3"/>
  <c r="G171" i="3"/>
  <c r="H171" i="3"/>
  <c r="G172" i="3"/>
  <c r="H172" i="3"/>
  <c r="G173" i="3"/>
  <c r="H173" i="3"/>
  <c r="G174" i="3"/>
  <c r="H174" i="3"/>
  <c r="G175" i="3"/>
  <c r="H175" i="3"/>
  <c r="G176" i="3"/>
  <c r="H176" i="3"/>
  <c r="G177" i="3"/>
  <c r="H177" i="3"/>
  <c r="G178" i="3"/>
  <c r="H178" i="3"/>
  <c r="G179" i="3"/>
  <c r="H179" i="3"/>
  <c r="G180" i="3"/>
  <c r="H180" i="3"/>
  <c r="G181" i="3"/>
  <c r="H181" i="3"/>
  <c r="G182" i="3"/>
  <c r="H182" i="3"/>
  <c r="G183" i="3"/>
  <c r="H183" i="3"/>
  <c r="G184" i="3"/>
  <c r="H184" i="3"/>
  <c r="G185" i="3"/>
  <c r="H185" i="3"/>
  <c r="G186" i="3"/>
  <c r="H186" i="3"/>
  <c r="G187" i="3"/>
  <c r="H187" i="3"/>
  <c r="G188" i="3"/>
  <c r="H188" i="3"/>
  <c r="G189" i="3"/>
  <c r="H189" i="3"/>
  <c r="G190" i="3"/>
  <c r="H190" i="3"/>
  <c r="G191" i="3"/>
  <c r="H191" i="3"/>
  <c r="G192" i="3"/>
  <c r="H192" i="3"/>
  <c r="G193" i="3"/>
  <c r="H193" i="3"/>
  <c r="G194" i="3"/>
  <c r="H194" i="3"/>
  <c r="G195" i="3"/>
  <c r="H195" i="3"/>
  <c r="G196" i="3"/>
  <c r="H196" i="3"/>
  <c r="G197" i="3"/>
  <c r="H197" i="3"/>
  <c r="G198" i="3"/>
  <c r="H198" i="3"/>
  <c r="G199" i="3"/>
  <c r="H199" i="3"/>
  <c r="G200" i="3"/>
  <c r="H200" i="3"/>
  <c r="G201" i="3"/>
  <c r="H201" i="3"/>
  <c r="G202" i="3"/>
  <c r="H202" i="3"/>
  <c r="G203" i="3"/>
  <c r="H203" i="3"/>
  <c r="G204" i="3"/>
  <c r="H204" i="3"/>
  <c r="G205" i="3"/>
  <c r="H205" i="3"/>
  <c r="G206" i="3"/>
  <c r="H206" i="3"/>
  <c r="G207" i="3"/>
  <c r="H207" i="3"/>
  <c r="G208" i="3"/>
  <c r="H208" i="3"/>
  <c r="G209" i="3"/>
  <c r="H209" i="3"/>
  <c r="G210" i="3"/>
  <c r="H210" i="3"/>
  <c r="G211" i="3"/>
  <c r="H211" i="3"/>
  <c r="G212" i="3"/>
  <c r="H212" i="3"/>
  <c r="G213" i="3"/>
  <c r="H213" i="3"/>
  <c r="G214" i="3"/>
  <c r="H214" i="3"/>
  <c r="G215" i="3"/>
  <c r="H215" i="3"/>
  <c r="G216" i="3"/>
  <c r="H216" i="3"/>
  <c r="G217" i="3"/>
  <c r="H217" i="3"/>
  <c r="G218" i="3"/>
  <c r="H218" i="3"/>
  <c r="G219" i="3"/>
  <c r="H219" i="3"/>
  <c r="G220" i="3"/>
  <c r="H220" i="3"/>
  <c r="G221" i="3"/>
  <c r="H221" i="3"/>
  <c r="G222" i="3"/>
  <c r="H222" i="3"/>
  <c r="G223" i="3"/>
  <c r="H223" i="3"/>
  <c r="G224" i="3"/>
  <c r="H224" i="3"/>
  <c r="G225" i="3"/>
  <c r="H225" i="3"/>
  <c r="G226" i="3"/>
  <c r="H226" i="3"/>
  <c r="G227" i="3"/>
  <c r="H227" i="3"/>
  <c r="G228" i="3"/>
  <c r="H228" i="3"/>
  <c r="G229" i="3"/>
  <c r="H229" i="3"/>
  <c r="G230" i="3"/>
  <c r="H230" i="3"/>
  <c r="G231" i="3"/>
  <c r="H231" i="3"/>
  <c r="G232" i="3"/>
  <c r="H232" i="3"/>
  <c r="G233" i="3"/>
  <c r="H233" i="3"/>
  <c r="G234" i="3"/>
  <c r="H234" i="3"/>
  <c r="G235" i="3"/>
  <c r="H235" i="3"/>
  <c r="G236" i="3"/>
  <c r="H236" i="3"/>
  <c r="G237" i="3"/>
  <c r="H237" i="3"/>
  <c r="G238" i="3"/>
  <c r="H238" i="3"/>
  <c r="G239" i="3"/>
  <c r="H239" i="3"/>
  <c r="G240" i="3"/>
  <c r="H240" i="3"/>
  <c r="G241" i="3"/>
  <c r="H241" i="3"/>
  <c r="G242" i="3"/>
  <c r="H242" i="3"/>
  <c r="G243" i="3"/>
  <c r="H243" i="3"/>
  <c r="G244" i="3"/>
  <c r="H244" i="3"/>
  <c r="G245" i="3"/>
  <c r="H245" i="3"/>
  <c r="G246" i="3"/>
  <c r="H246" i="3"/>
  <c r="G247" i="3"/>
  <c r="H247" i="3"/>
  <c r="G248" i="3"/>
  <c r="H248" i="3"/>
  <c r="G249" i="3"/>
  <c r="H249" i="3"/>
  <c r="G250" i="3"/>
  <c r="H250" i="3"/>
  <c r="G251" i="3"/>
  <c r="H251" i="3"/>
  <c r="G252" i="3"/>
  <c r="H252" i="3"/>
  <c r="G253" i="3"/>
  <c r="H253" i="3"/>
  <c r="G254" i="3"/>
  <c r="H254" i="3"/>
  <c r="G255" i="3"/>
  <c r="H255" i="3"/>
  <c r="G256" i="3"/>
  <c r="H256" i="3"/>
  <c r="G257" i="3"/>
  <c r="H257" i="3"/>
  <c r="G258" i="3"/>
  <c r="H258" i="3"/>
  <c r="G259" i="3"/>
  <c r="H259" i="3"/>
  <c r="G260" i="3"/>
  <c r="H260" i="3"/>
  <c r="G261" i="3"/>
  <c r="H261" i="3"/>
  <c r="G262" i="3"/>
  <c r="H262" i="3"/>
  <c r="G263" i="3"/>
  <c r="H263" i="3"/>
  <c r="G264" i="3"/>
  <c r="H264" i="3"/>
  <c r="G265" i="3"/>
  <c r="H265" i="3"/>
  <c r="G266" i="3"/>
  <c r="H266" i="3"/>
  <c r="G267" i="3"/>
  <c r="H267" i="3"/>
  <c r="G268" i="3"/>
  <c r="H268" i="3"/>
  <c r="G269" i="3"/>
  <c r="H269" i="3"/>
  <c r="G270" i="3"/>
  <c r="H270" i="3"/>
  <c r="G271" i="3"/>
  <c r="H271" i="3"/>
  <c r="G272" i="3"/>
  <c r="H272" i="3"/>
  <c r="G273" i="3"/>
  <c r="H273" i="3"/>
  <c r="G274" i="3"/>
  <c r="H274" i="3"/>
  <c r="G275" i="3"/>
  <c r="H275" i="3"/>
  <c r="G276" i="3"/>
  <c r="H276" i="3"/>
  <c r="G277" i="3"/>
  <c r="H277" i="3"/>
  <c r="G278" i="3"/>
  <c r="H278" i="3"/>
  <c r="G279" i="3"/>
  <c r="H279" i="3"/>
  <c r="G280" i="3"/>
  <c r="H280" i="3"/>
  <c r="G281" i="3"/>
  <c r="H281" i="3"/>
  <c r="G282" i="3"/>
  <c r="H282" i="3"/>
  <c r="G283" i="3"/>
  <c r="H283" i="3"/>
  <c r="G284" i="3"/>
  <c r="H284" i="3"/>
  <c r="G285" i="3"/>
  <c r="H285" i="3"/>
  <c r="G286" i="3"/>
  <c r="H286" i="3"/>
  <c r="G287" i="3"/>
  <c r="H287" i="3"/>
  <c r="G288" i="3"/>
  <c r="H288" i="3"/>
  <c r="G289" i="3"/>
  <c r="H289" i="3"/>
  <c r="G290" i="3"/>
  <c r="H290" i="3"/>
  <c r="G291" i="3"/>
  <c r="H291" i="3"/>
  <c r="G292" i="3"/>
  <c r="H292" i="3"/>
  <c r="G293" i="3"/>
  <c r="H293" i="3"/>
  <c r="G294" i="3"/>
  <c r="H294" i="3"/>
  <c r="G295" i="3"/>
  <c r="H295" i="3"/>
  <c r="G296" i="3"/>
  <c r="H296" i="3"/>
  <c r="G297" i="3"/>
  <c r="H297" i="3"/>
  <c r="G298" i="3"/>
  <c r="H298" i="3"/>
  <c r="G299" i="3"/>
  <c r="H299" i="3"/>
  <c r="G300" i="3"/>
  <c r="H300" i="3"/>
  <c r="G301" i="3"/>
  <c r="H301" i="3"/>
  <c r="G302" i="3"/>
  <c r="H302" i="3"/>
  <c r="G303" i="3"/>
  <c r="H303" i="3"/>
  <c r="G304" i="3"/>
  <c r="H304" i="3"/>
  <c r="G305" i="3"/>
  <c r="H305" i="3"/>
  <c r="G306" i="3"/>
  <c r="H306" i="3"/>
  <c r="G307" i="3"/>
  <c r="H307" i="3"/>
  <c r="G308" i="3"/>
  <c r="H308" i="3"/>
  <c r="G309" i="3"/>
  <c r="H309" i="3"/>
  <c r="G310" i="3"/>
  <c r="H310" i="3"/>
  <c r="G311" i="3"/>
  <c r="H311" i="3"/>
  <c r="G312" i="3"/>
  <c r="H312" i="3"/>
  <c r="G313" i="3"/>
  <c r="H313" i="3"/>
  <c r="G314" i="3"/>
  <c r="H314" i="3"/>
  <c r="G315" i="3"/>
  <c r="H315" i="3"/>
  <c r="G316" i="3"/>
  <c r="H316" i="3"/>
  <c r="G317" i="3"/>
  <c r="H317" i="3"/>
  <c r="G318" i="3"/>
  <c r="H318" i="3"/>
  <c r="G319" i="3"/>
  <c r="H319" i="3"/>
  <c r="G320" i="3"/>
  <c r="H320" i="3"/>
  <c r="G321" i="3"/>
  <c r="H321" i="3"/>
  <c r="G322" i="3"/>
  <c r="H322" i="3"/>
  <c r="G323" i="3"/>
  <c r="H323" i="3"/>
  <c r="H2" i="3"/>
  <c r="G2" i="3"/>
</calcChain>
</file>

<file path=xl/sharedStrings.xml><?xml version="1.0" encoding="utf-8"?>
<sst xmlns="http://schemas.openxmlformats.org/spreadsheetml/2006/main" count="3306" uniqueCount="193">
  <si>
    <t>Exerc. Fin</t>
  </si>
  <si>
    <t>No org</t>
  </si>
  <si>
    <t>Description OS</t>
  </si>
  <si>
    <t>No pb</t>
  </si>
  <si>
    <t>Description PB</t>
  </si>
  <si>
    <t>Mt paiem</t>
  </si>
  <si>
    <t>20182019</t>
  </si>
  <si>
    <t>01444215</t>
  </si>
  <si>
    <t>Université de Montréal</t>
  </si>
  <si>
    <t>0204</t>
  </si>
  <si>
    <t>DP-EPUB-Budget global</t>
  </si>
  <si>
    <t>02717437</t>
  </si>
  <si>
    <t>Moelle épinière motricité QC</t>
  </si>
  <si>
    <t>05604863</t>
  </si>
  <si>
    <t>Conf.org. handicapés Qc/COPHAN</t>
  </si>
  <si>
    <t>07316623</t>
  </si>
  <si>
    <t>INESSS/Inst.nat.excellence SSS</t>
  </si>
  <si>
    <t>11042686</t>
  </si>
  <si>
    <t>CRSSS de la Baie-James</t>
  </si>
  <si>
    <t>11042918</t>
  </si>
  <si>
    <t>CHUM/Cent.hosp. univ. Montréal</t>
  </si>
  <si>
    <t>11043866</t>
  </si>
  <si>
    <t>CLSC Naskapi</t>
  </si>
  <si>
    <t>11044088</t>
  </si>
  <si>
    <t>CISSS des Iles</t>
  </si>
  <si>
    <t>DP-EPUB-Ressources interm.</t>
  </si>
  <si>
    <t>11045051</t>
  </si>
  <si>
    <t>CHU de Québec-UL</t>
  </si>
  <si>
    <t>11045119</t>
  </si>
  <si>
    <t>CISSS du Bas-Saint-Laurent</t>
  </si>
  <si>
    <t>DP-EPUB-Soutien pers. handic.</t>
  </si>
  <si>
    <t>11045127</t>
  </si>
  <si>
    <t>CIUSSS Saguenay-Lac-Saint-Jean</t>
  </si>
  <si>
    <t>11045135</t>
  </si>
  <si>
    <t>CIUSSS Capitale-Nationale</t>
  </si>
  <si>
    <t>11045143</t>
  </si>
  <si>
    <t>CIUSSS Mauricie-Centre-Québec</t>
  </si>
  <si>
    <t>11045150</t>
  </si>
  <si>
    <t>CIUSSS Estrie-CHUS</t>
  </si>
  <si>
    <t>11045168</t>
  </si>
  <si>
    <t>CIUSSS Ouest-Ile-de-Mtl</t>
  </si>
  <si>
    <t>11045176</t>
  </si>
  <si>
    <t>CIUSSS Centre-Ouest-Ile-de-Mtl</t>
  </si>
  <si>
    <t>11045184</t>
  </si>
  <si>
    <t>CIUSSS Centre-Sud-Ile-de-Mtl</t>
  </si>
  <si>
    <t>11045192</t>
  </si>
  <si>
    <t>CIUSSS Nord-Ile-de-Mtl</t>
  </si>
  <si>
    <t>11045200</t>
  </si>
  <si>
    <t>CIUSSS Est-Ile-de-Mtl</t>
  </si>
  <si>
    <t>11045218</t>
  </si>
  <si>
    <t>CISSS de l'Outaouais</t>
  </si>
  <si>
    <t>11045226</t>
  </si>
  <si>
    <t>CISSS Abitibi-Témiscamingue</t>
  </si>
  <si>
    <t>11045234</t>
  </si>
  <si>
    <t>CISSS de la Côte-Nord</t>
  </si>
  <si>
    <t>11045242</t>
  </si>
  <si>
    <t>CISSS de la Gaspésie</t>
  </si>
  <si>
    <t>11045267</t>
  </si>
  <si>
    <t>CISSS de Laval</t>
  </si>
  <si>
    <t>DP-EPUB-Résidences d'accueil</t>
  </si>
  <si>
    <t>11045275</t>
  </si>
  <si>
    <t>CISSS de Lanaudière</t>
  </si>
  <si>
    <t>11045283</t>
  </si>
  <si>
    <t>CISSS des Laurentides</t>
  </si>
  <si>
    <t>11045291</t>
  </si>
  <si>
    <t>CISSS Montérégie-Centre</t>
  </si>
  <si>
    <t>11045309</t>
  </si>
  <si>
    <t>CISSS Montérégie-Est</t>
  </si>
  <si>
    <t>11045317</t>
  </si>
  <si>
    <t>CISSS Montérégie-Ouest</t>
  </si>
  <si>
    <t>11045333</t>
  </si>
  <si>
    <t>CISSS Chaudière-Appalaches</t>
  </si>
  <si>
    <t>12453676</t>
  </si>
  <si>
    <t>Clin. comm. Pointe St-Charles</t>
  </si>
  <si>
    <t>DP-EPC-Budget global</t>
  </si>
  <si>
    <t>12694659</t>
  </si>
  <si>
    <t>CHU Ste-Justine</t>
  </si>
  <si>
    <t>12730628</t>
  </si>
  <si>
    <t>Cent. santé Tulattavik Ungava</t>
  </si>
  <si>
    <t>16258899</t>
  </si>
  <si>
    <t>CCSSSBJ/Conseil Cri Baie-James</t>
  </si>
  <si>
    <t>18456327</t>
  </si>
  <si>
    <t>Cent. santé Inuulitsivik</t>
  </si>
  <si>
    <t>29732187</t>
  </si>
  <si>
    <t>Cent. hospitalier Villa Medica</t>
  </si>
  <si>
    <t>0218</t>
  </si>
  <si>
    <t>20262027</t>
  </si>
  <si>
    <t>RRSSS du Nunavik</t>
  </si>
  <si>
    <t>14665293</t>
  </si>
  <si>
    <t>IUCPQ/Inst.univ.card.pneumo.Qc</t>
  </si>
  <si>
    <t>13623616</t>
  </si>
  <si>
    <t>Institut Philippe-Pinel</t>
  </si>
  <si>
    <t>12797577</t>
  </si>
  <si>
    <t>DP-EPUB-Sout. pers. handic.</t>
  </si>
  <si>
    <t>DP-EPUB-Familles d'accueil</t>
  </si>
  <si>
    <t>CUSM/Centre univ. santé McGill</t>
  </si>
  <si>
    <t>12599213</t>
  </si>
  <si>
    <t>ICM/Inst. cardiologie Montréal</t>
  </si>
  <si>
    <t>12431656</t>
  </si>
  <si>
    <t>DP-EPUB-Ress. interm.</t>
  </si>
  <si>
    <t>20252026</t>
  </si>
  <si>
    <t>Santé Québec</t>
  </si>
  <si>
    <t>14665301</t>
  </si>
  <si>
    <t>Inst.québ.réf.droit et justice</t>
  </si>
  <si>
    <t>07377195</t>
  </si>
  <si>
    <t>Université Laval</t>
  </si>
  <si>
    <t>00637850</t>
  </si>
  <si>
    <t>Divers autres</t>
  </si>
  <si>
    <t>99999531</t>
  </si>
  <si>
    <t>20242025</t>
  </si>
  <si>
    <t>20232024</t>
  </si>
  <si>
    <t>Pavillon Bellevue inc.</t>
  </si>
  <si>
    <t>13317037</t>
  </si>
  <si>
    <t>20222023</t>
  </si>
  <si>
    <t>Orthofab inc.</t>
  </si>
  <si>
    <t>07365299</t>
  </si>
  <si>
    <t>20212022</t>
  </si>
  <si>
    <t>20202021</t>
  </si>
  <si>
    <t>Hôp. Marie-Clarac Srs Charité</t>
  </si>
  <si>
    <t>12452645</t>
  </si>
  <si>
    <t>20192020</t>
  </si>
  <si>
    <t>Fondation Miriam</t>
  </si>
  <si>
    <t>07349582</t>
  </si>
  <si>
    <t>Centre de formation Abe Gold</t>
  </si>
  <si>
    <t>07344161</t>
  </si>
  <si>
    <t>Réseau int.Processus handicap</t>
  </si>
  <si>
    <t>07315922</t>
  </si>
  <si>
    <t>Organisme</t>
  </si>
  <si>
    <t>Année</t>
  </si>
  <si>
    <t>00637850 Université Laval</t>
  </si>
  <si>
    <t>01444215 Université de Montréal</t>
  </si>
  <si>
    <t>02717437 Moelle épinière motricité QC</t>
  </si>
  <si>
    <t>05604863 Conf.org. handicapés Qc/COPHAN</t>
  </si>
  <si>
    <t>07315922 Réseau int.Processus handicap</t>
  </si>
  <si>
    <t>07316623 INESSS/Inst.nat.excellence SSS</t>
  </si>
  <si>
    <t>07344161 Centre de formation Abe Gold</t>
  </si>
  <si>
    <t>07349582 Fondation Miriam</t>
  </si>
  <si>
    <t>07365299 Orthofab inc.</t>
  </si>
  <si>
    <t>07377195 Inst.québ.réf.droit et justice</t>
  </si>
  <si>
    <t>11042686 CRSSS de la Baie-James</t>
  </si>
  <si>
    <t>11042918 CHUM/Cent.hosp. univ. Montréal</t>
  </si>
  <si>
    <t>11043866 CLSC Naskapi</t>
  </si>
  <si>
    <t>11044088 CISSS des Iles</t>
  </si>
  <si>
    <t>11045051 CHU de Québec-UL</t>
  </si>
  <si>
    <t>11045119 CISSS du Bas-Saint-Laurent</t>
  </si>
  <si>
    <t>11045127 CIUSSS Saguenay-Lac-Saint-Jean</t>
  </si>
  <si>
    <t>11045135 CIUSSS Capitale-Nationale</t>
  </si>
  <si>
    <t>11045143 CIUSSS Mauricie-Centre-Québec</t>
  </si>
  <si>
    <t>11045150 CIUSSS Estrie-CHUS</t>
  </si>
  <si>
    <t>11045168 CIUSSS Ouest-Ile-de-Mtl</t>
  </si>
  <si>
    <t>11045176 CIUSSS Centre-Ouest-Ile-de-Mtl</t>
  </si>
  <si>
    <t>11045184 CIUSSS Centre-Sud-Ile-de-Mtl</t>
  </si>
  <si>
    <t>11045192 CIUSSS Nord-Ile-de-Mtl</t>
  </si>
  <si>
    <t>11045200 CIUSSS Est-Ile-de-Mtl</t>
  </si>
  <si>
    <t>11045218 CISSS de l'Outaouais</t>
  </si>
  <si>
    <t>11045226 CISSS Abitibi-Témiscamingue</t>
  </si>
  <si>
    <t>11045234 CISSS de la Côte-Nord</t>
  </si>
  <si>
    <t>11045242 CISSS de la Gaspésie</t>
  </si>
  <si>
    <t>11045267 CISSS de Laval</t>
  </si>
  <si>
    <t>11045275 CISSS de Lanaudière</t>
  </si>
  <si>
    <t>11045283 CISSS des Laurentides</t>
  </si>
  <si>
    <t>11045291 CISSS Montérégie-Centre</t>
  </si>
  <si>
    <t>11045309 CISSS Montérégie-Est</t>
  </si>
  <si>
    <t>11045317 CISSS Montérégie-Ouest</t>
  </si>
  <si>
    <t>11045333 CISSS Chaudière-Appalaches</t>
  </si>
  <si>
    <t>12431656 ICM/Inst. cardiologie Montréal</t>
  </si>
  <si>
    <t>12452645 Hôp. Marie-Clarac Srs Charité</t>
  </si>
  <si>
    <t>12453676 Clin. comm. Pointe St-Charles</t>
  </si>
  <si>
    <t>12599213 CUSM/Centre univ. santé McGill</t>
  </si>
  <si>
    <t>12694659 CHU Ste-Justine</t>
  </si>
  <si>
    <t>12730628 Cent. santé Tulattavik Ungava</t>
  </si>
  <si>
    <t>12797577 Institut Philippe-Pinel</t>
  </si>
  <si>
    <t>13317037 Pavillon Bellevue inc.</t>
  </si>
  <si>
    <t>13623616 IUCPQ/Inst.univ.card.pneumo.Qc</t>
  </si>
  <si>
    <t>14665293 RRSSS du Nunavik</t>
  </si>
  <si>
    <t>14665301 Santé Québec</t>
  </si>
  <si>
    <t>16258899 CCSSSBJ/Conseil Cri Baie-James</t>
  </si>
  <si>
    <t>18456327 Cent. santé Inuulitsivik</t>
  </si>
  <si>
    <t>29732187 Cent. hospitalier Villa Medica</t>
  </si>
  <si>
    <t>99999531 Divers autres</t>
  </si>
  <si>
    <t>Total général</t>
  </si>
  <si>
    <t>2025-2026</t>
  </si>
  <si>
    <t>2018-2019</t>
  </si>
  <si>
    <t>2019-2020</t>
  </si>
  <si>
    <t>2022-2023</t>
  </si>
  <si>
    <t>2020-2021</t>
  </si>
  <si>
    <t>2021-2022</t>
  </si>
  <si>
    <t>2023-2024</t>
  </si>
  <si>
    <t>2024-2025</t>
  </si>
  <si>
    <t>2026-2027</t>
  </si>
  <si>
    <t>Exercice financier</t>
  </si>
  <si>
    <t xml:space="preserve"> </t>
  </si>
  <si>
    <t>02-04 et 02-18 - Déficience physique par organisme et par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</si>
</sst>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onétaire" xfId="1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etitia Landry-Vrain" refreshedDate="46210.501630787039" createdVersion="8" refreshedVersion="8" minRefreshableVersion="3" recordCount="322" xr:uid="{85CBB832-A02F-484F-A7F2-CE523F08851D}">
  <cacheSource type="worksheet">
    <worksheetSource ref="A1:H323" sheet="combiné"/>
  </cacheSource>
  <cacheFields count="8">
    <cacheField name="Exerc. Fin" numFmtId="49">
      <sharedItems/>
    </cacheField>
    <cacheField name="No org" numFmtId="49">
      <sharedItems/>
    </cacheField>
    <cacheField name="Description OS" numFmtId="49">
      <sharedItems/>
    </cacheField>
    <cacheField name="No pb" numFmtId="49">
      <sharedItems/>
    </cacheField>
    <cacheField name="Description PB" numFmtId="49">
      <sharedItems/>
    </cacheField>
    <cacheField name="Mt paiem" numFmtId="44">
      <sharedItems containsSemiMixedTypes="0" containsString="0" containsNumber="1" containsInteger="1" minValue="-504730" maxValue="108044081"/>
    </cacheField>
    <cacheField name="Organisme" numFmtId="0">
      <sharedItems count="51">
        <s v="01444215 Université de Montréal"/>
        <s v="02717437 Moelle épinière motricité QC"/>
        <s v="05604863 Conf.org. handicapés Qc/COPHAN"/>
        <s v="07316623 INESSS/Inst.nat.excellence SSS"/>
        <s v="11042686 CRSSS de la Baie-James"/>
        <s v="11042918 CHUM/Cent.hosp. univ. Montréal"/>
        <s v="11043866 CLSC Naskapi"/>
        <s v="11044088 CISSS des Iles"/>
        <s v="11045051 CHU de Québec-UL"/>
        <s v="11045119 CISSS du Bas-Saint-Laurent"/>
        <s v="11045127 CIUSSS Saguenay-Lac-Saint-Jean"/>
        <s v="11045135 CIUSSS Capitale-Nationale"/>
        <s v="11045143 CIUSSS Mauricie-Centre-Québec"/>
        <s v="11045150 CIUSSS Estrie-CHUS"/>
        <s v="11045168 CIUSSS Ouest-Ile-de-Mtl"/>
        <s v="11045176 CIUSSS Centre-Ouest-Ile-de-Mtl"/>
        <s v="11045184 CIUSSS Centre-Sud-Ile-de-Mtl"/>
        <s v="11045192 CIUSSS Nord-Ile-de-Mtl"/>
        <s v="11045200 CIUSSS Est-Ile-de-Mtl"/>
        <s v="11045218 CISSS de l'Outaouais"/>
        <s v="11045226 CISSS Abitibi-Témiscamingue"/>
        <s v="11045234 CISSS de la Côte-Nord"/>
        <s v="11045242 CISSS de la Gaspésie"/>
        <s v="11045267 CISSS de Laval"/>
        <s v="11045275 CISSS de Lanaudière"/>
        <s v="11045283 CISSS des Laurentides"/>
        <s v="11045291 CISSS Montérégie-Centre"/>
        <s v="11045309 CISSS Montérégie-Est"/>
        <s v="11045317 CISSS Montérégie-Ouest"/>
        <s v="11045333 CISSS Chaudière-Appalaches"/>
        <s v="12453676 Clin. comm. Pointe St-Charles"/>
        <s v="12694659 CHU Ste-Justine"/>
        <s v="12730628 Cent. santé Tulattavik Ungava"/>
        <s v="16258899 CCSSSBJ/Conseil Cri Baie-James"/>
        <s v="18456327 Cent. santé Inuulitsivik"/>
        <s v="29732187 Cent. hospitalier Villa Medica"/>
        <s v="07315922 Réseau int.Processus handicap"/>
        <s v="07344161 Centre de formation Abe Gold"/>
        <s v="07349582 Fondation Miriam"/>
        <s v="12431656 ICM/Inst. cardiologie Montréal"/>
        <s v="12452645 Hôp. Marie-Clarac Srs Charité"/>
        <s v="12599213 CUSM/Centre univ. santé McGill"/>
        <s v="12797577 Institut Philippe-Pinel"/>
        <s v="13623616 IUCPQ/Inst.univ.card.pneumo.Qc"/>
        <s v="14665293 RRSSS du Nunavik"/>
        <s v="07365299 Orthofab inc."/>
        <s v="13317037 Pavillon Bellevue inc."/>
        <s v="99999531 Divers autres"/>
        <s v="00637850 Université Laval"/>
        <s v="07377195 Inst.québ.réf.droit et justice"/>
        <s v="14665301 Santé Québec"/>
      </sharedItems>
    </cacheField>
    <cacheField name="Année" numFmtId="0">
      <sharedItems count="9">
        <s v="2018-2019"/>
        <s v="2019-2020"/>
        <s v="2020-2021"/>
        <s v="2021-2022"/>
        <s v="2022-2023"/>
        <s v="2023-2024"/>
        <s v="2024-2025"/>
        <s v="2025-2026"/>
        <s v="2026-202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2">
  <r>
    <s v="20182019"/>
    <s v="01444215"/>
    <s v="Université de Montréal"/>
    <s v="0204"/>
    <s v="DP-EPUB-Budget global"/>
    <n v="25000"/>
    <x v="0"/>
    <x v="0"/>
  </r>
  <r>
    <s v="20182019"/>
    <s v="02717437"/>
    <s v="Moelle épinière motricité QC"/>
    <s v="0204"/>
    <s v="DP-EPUB-Budget global"/>
    <n v="10000"/>
    <x v="1"/>
    <x v="0"/>
  </r>
  <r>
    <s v="20182019"/>
    <s v="05604863"/>
    <s v="Conf.org. handicapés Qc/COPHAN"/>
    <s v="0204"/>
    <s v="DP-EPUB-Budget global"/>
    <n v="450"/>
    <x v="2"/>
    <x v="0"/>
  </r>
  <r>
    <s v="20182019"/>
    <s v="07316623"/>
    <s v="INESSS/Inst.nat.excellence SSS"/>
    <s v="0204"/>
    <s v="DP-EPUB-Budget global"/>
    <n v="20000"/>
    <x v="3"/>
    <x v="0"/>
  </r>
  <r>
    <s v="20182019"/>
    <s v="11042686"/>
    <s v="CRSSS de la Baie-James"/>
    <s v="0204"/>
    <s v="DP-EPUB-Budget global"/>
    <n v="527604"/>
    <x v="4"/>
    <x v="0"/>
  </r>
  <r>
    <s v="20182019"/>
    <s v="11042918"/>
    <s v="CHUM/Cent.hosp. univ. Montréal"/>
    <s v="0204"/>
    <s v="DP-EPUB-Budget global"/>
    <n v="55054"/>
    <x v="5"/>
    <x v="0"/>
  </r>
  <r>
    <s v="20182019"/>
    <s v="11043866"/>
    <s v="CLSC Naskapi"/>
    <s v="0204"/>
    <s v="DP-EPUB-Budget global"/>
    <n v="209662"/>
    <x v="6"/>
    <x v="0"/>
  </r>
  <r>
    <s v="20182019"/>
    <s v="11044088"/>
    <s v="CISSS des Iles"/>
    <s v="0204"/>
    <s v="DP-EPUB-Ressources interm."/>
    <n v="979338"/>
    <x v="7"/>
    <x v="0"/>
  </r>
  <r>
    <s v="20182019"/>
    <s v="11045051"/>
    <s v="CHU de Québec-UL"/>
    <s v="0204"/>
    <s v="DP-EPUB-Budget global"/>
    <n v="32884"/>
    <x v="8"/>
    <x v="0"/>
  </r>
  <r>
    <s v="20182019"/>
    <s v="11045119"/>
    <s v="CISSS du Bas-Saint-Laurent"/>
    <s v="0204"/>
    <s v="DP-EPUB-Soutien pers. handic."/>
    <n v="19042639"/>
    <x v="9"/>
    <x v="0"/>
  </r>
  <r>
    <s v="20182019"/>
    <s v="11045127"/>
    <s v="CIUSSS Saguenay-Lac-Saint-Jean"/>
    <s v="0204"/>
    <s v="DP-EPUB-Budget global"/>
    <n v="28683394"/>
    <x v="10"/>
    <x v="0"/>
  </r>
  <r>
    <s v="20182019"/>
    <s v="11045135"/>
    <s v="CIUSSS Capitale-Nationale"/>
    <s v="0204"/>
    <s v="DP-EPUB-Budget global"/>
    <n v="80613829"/>
    <x v="11"/>
    <x v="0"/>
  </r>
  <r>
    <s v="20182019"/>
    <s v="11045143"/>
    <s v="CIUSSS Mauricie-Centre-Québec"/>
    <s v="0204"/>
    <s v="DP-EPUB-Budget global"/>
    <n v="39704354"/>
    <x v="12"/>
    <x v="0"/>
  </r>
  <r>
    <s v="20182019"/>
    <s v="11045150"/>
    <s v="CIUSSS Estrie-CHUS"/>
    <s v="0204"/>
    <s v="DP-EPUB-Budget global"/>
    <n v="26879456"/>
    <x v="13"/>
    <x v="0"/>
  </r>
  <r>
    <s v="20182019"/>
    <s v="11045168"/>
    <s v="CIUSSS Ouest-Ile-de-Mtl"/>
    <s v="0204"/>
    <s v="DP-EPUB-Soutien pers. handic."/>
    <n v="7782341"/>
    <x v="14"/>
    <x v="0"/>
  </r>
  <r>
    <s v="20182019"/>
    <s v="11045176"/>
    <s v="CIUSSS Centre-Ouest-Ile-de-Mtl"/>
    <s v="0204"/>
    <s v="DP-EPUB-Budget global"/>
    <n v="25626863"/>
    <x v="15"/>
    <x v="0"/>
  </r>
  <r>
    <s v="20182019"/>
    <s v="11045184"/>
    <s v="CIUSSS Centre-Sud-Ile-de-Mtl"/>
    <s v="0204"/>
    <s v="DP-EPUB-Soutien pers. handic."/>
    <n v="69170820"/>
    <x v="16"/>
    <x v="0"/>
  </r>
  <r>
    <s v="20182019"/>
    <s v="11045192"/>
    <s v="CIUSSS Nord-Ile-de-Mtl"/>
    <s v="0204"/>
    <s v="DP-EPUB-Budget global"/>
    <n v="9946505"/>
    <x v="17"/>
    <x v="0"/>
  </r>
  <r>
    <s v="20182019"/>
    <s v="11045200"/>
    <s v="CIUSSS Est-Ile-de-Mtl"/>
    <s v="0204"/>
    <s v="DP-EPUB-Budget global"/>
    <n v="14038723"/>
    <x v="18"/>
    <x v="0"/>
  </r>
  <r>
    <s v="20182019"/>
    <s v="11045218"/>
    <s v="CISSS de l'Outaouais"/>
    <s v="0204"/>
    <s v="DP-EPUB-Budget global"/>
    <n v="23744369"/>
    <x v="19"/>
    <x v="0"/>
  </r>
  <r>
    <s v="20182019"/>
    <s v="11045226"/>
    <s v="CISSS Abitibi-Témiscamingue"/>
    <s v="0204"/>
    <s v="DP-EPUB-Budget global"/>
    <n v="15572961"/>
    <x v="20"/>
    <x v="0"/>
  </r>
  <r>
    <s v="20182019"/>
    <s v="11045234"/>
    <s v="CISSS de la Côte-Nord"/>
    <s v="0204"/>
    <s v="DP-EPUB-Soutien pers. handic."/>
    <n v="8503843"/>
    <x v="21"/>
    <x v="0"/>
  </r>
  <r>
    <s v="20182019"/>
    <s v="11045242"/>
    <s v="CISSS de la Gaspésie"/>
    <s v="0204"/>
    <s v="DP-EPUB-Budget global"/>
    <n v="10902540"/>
    <x v="22"/>
    <x v="0"/>
  </r>
  <r>
    <s v="20182019"/>
    <s v="11045267"/>
    <s v="CISSS de Laval"/>
    <s v="0204"/>
    <s v="DP-EPUB-Résidences d'accueil"/>
    <n v="17911066"/>
    <x v="23"/>
    <x v="0"/>
  </r>
  <r>
    <s v="20182019"/>
    <s v="11045275"/>
    <s v="CISSS de Lanaudière"/>
    <s v="0204"/>
    <s v="DP-EPUB-Budget global"/>
    <n v="26069047"/>
    <x v="24"/>
    <x v="0"/>
  </r>
  <r>
    <s v="20182019"/>
    <s v="11045283"/>
    <s v="CISSS des Laurentides"/>
    <s v="0204"/>
    <s v="DP-EPUB-Ressources interm."/>
    <n v="35624863"/>
    <x v="25"/>
    <x v="0"/>
  </r>
  <r>
    <s v="20182019"/>
    <s v="11045291"/>
    <s v="CISSS Montérégie-Centre"/>
    <s v="0204"/>
    <s v="DP-EPUB-Budget global"/>
    <n v="21527300"/>
    <x v="26"/>
    <x v="0"/>
  </r>
  <r>
    <s v="20182019"/>
    <s v="11045309"/>
    <s v="CISSS Montérégie-Est"/>
    <s v="0204"/>
    <s v="DP-EPUB-Ressources interm."/>
    <n v="12801823"/>
    <x v="27"/>
    <x v="0"/>
  </r>
  <r>
    <s v="20182019"/>
    <s v="11045317"/>
    <s v="CISSS Montérégie-Ouest"/>
    <s v="0204"/>
    <s v="DP-EPUB-Budget global"/>
    <n v="41194749"/>
    <x v="28"/>
    <x v="0"/>
  </r>
  <r>
    <s v="20182019"/>
    <s v="11045333"/>
    <s v="CISSS Chaudière-Appalaches"/>
    <s v="0204"/>
    <s v="DP-EPUB-Budget global"/>
    <n v="30967187"/>
    <x v="29"/>
    <x v="0"/>
  </r>
  <r>
    <s v="20182019"/>
    <s v="12453676"/>
    <s v="Clin. comm. Pointe St-Charles"/>
    <s v="0204"/>
    <s v="DP-EPC-Budget global"/>
    <n v="536417"/>
    <x v="30"/>
    <x v="0"/>
  </r>
  <r>
    <s v="20182019"/>
    <s v="12694659"/>
    <s v="CHU Ste-Justine"/>
    <s v="0204"/>
    <s v="DP-EPUB-Budget global"/>
    <n v="26955049"/>
    <x v="31"/>
    <x v="0"/>
  </r>
  <r>
    <s v="20182019"/>
    <s v="12730628"/>
    <s v="Cent. santé Tulattavik Ungava"/>
    <s v="0204"/>
    <s v="DP-EPUB-Budget global"/>
    <n v="35170"/>
    <x v="32"/>
    <x v="0"/>
  </r>
  <r>
    <s v="20182019"/>
    <s v="16258899"/>
    <s v="CCSSSBJ/Conseil Cri Baie-James"/>
    <s v="0204"/>
    <s v="DP-EPUB-Budget global"/>
    <n v="7937076"/>
    <x v="33"/>
    <x v="0"/>
  </r>
  <r>
    <s v="20182019"/>
    <s v="18456327"/>
    <s v="Cent. santé Inuulitsivik"/>
    <s v="0204"/>
    <s v="DP-EPUB-Budget global"/>
    <n v="64323"/>
    <x v="34"/>
    <x v="0"/>
  </r>
  <r>
    <s v="20182019"/>
    <s v="29732187"/>
    <s v="Cent. hospitalier Villa Medica"/>
    <s v="0204"/>
    <s v="DP-EPUB-Budget global"/>
    <n v="10000"/>
    <x v="35"/>
    <x v="0"/>
  </r>
  <r>
    <s v="20192020"/>
    <s v="02717437"/>
    <s v="Moelle épinière motricité QC"/>
    <s v="0218"/>
    <s v="DP-EPUB-Budget global"/>
    <n v="7500"/>
    <x v="1"/>
    <x v="1"/>
  </r>
  <r>
    <s v="20192020"/>
    <s v="07315922"/>
    <s v="Réseau int.Processus handicap"/>
    <s v="0218"/>
    <s v="DP-EPUB-Budget global"/>
    <n v="4000"/>
    <x v="36"/>
    <x v="1"/>
  </r>
  <r>
    <s v="20192020"/>
    <s v="07344161"/>
    <s v="Centre de formation Abe Gold"/>
    <s v="0218"/>
    <s v="DP-EPUB-Budget global"/>
    <n v="20000"/>
    <x v="37"/>
    <x v="1"/>
  </r>
  <r>
    <s v="20192020"/>
    <s v="07349582"/>
    <s v="Fondation Miriam"/>
    <s v="0218"/>
    <s v="DP-EPUB-Budget global"/>
    <n v="252000"/>
    <x v="38"/>
    <x v="1"/>
  </r>
  <r>
    <s v="20192020"/>
    <s v="11042686"/>
    <s v="CRSSS de la Baie-James"/>
    <s v="0218"/>
    <s v="DP-EPUB-Budget global"/>
    <n v="570820"/>
    <x v="4"/>
    <x v="1"/>
  </r>
  <r>
    <s v="20192020"/>
    <s v="11042918"/>
    <s v="CHUM/Cent.hosp. univ. Montréal"/>
    <s v="0218"/>
    <s v="DP-EPUB-Budget global"/>
    <n v="55654"/>
    <x v="5"/>
    <x v="1"/>
  </r>
  <r>
    <s v="20192020"/>
    <s v="11043866"/>
    <s v="CLSC Naskapi"/>
    <s v="0218"/>
    <s v="DP-EPUB-Budget global"/>
    <n v="213017"/>
    <x v="6"/>
    <x v="1"/>
  </r>
  <r>
    <s v="20192020"/>
    <s v="11044088"/>
    <s v="CISSS des Iles"/>
    <s v="0218"/>
    <s v="DP-EPUB-Ress. interm."/>
    <n v="1458325"/>
    <x v="7"/>
    <x v="1"/>
  </r>
  <r>
    <s v="20192020"/>
    <s v="11045051"/>
    <s v="CHU de Québec-UL"/>
    <s v="0218"/>
    <s v="DP-EPUB-Budget global"/>
    <n v="33799"/>
    <x v="8"/>
    <x v="1"/>
  </r>
  <r>
    <s v="20192020"/>
    <s v="11045119"/>
    <s v="CISSS du Bas-Saint-Laurent"/>
    <s v="0218"/>
    <s v="DP-EPUB-Budget global"/>
    <n v="19775911"/>
    <x v="9"/>
    <x v="1"/>
  </r>
  <r>
    <s v="20192020"/>
    <s v="11045127"/>
    <s v="CIUSSS Saguenay-Lac-Saint-Jean"/>
    <s v="0218"/>
    <s v="DP-EPUB-Budget global"/>
    <n v="29576294"/>
    <x v="10"/>
    <x v="1"/>
  </r>
  <r>
    <s v="20192020"/>
    <s v="11045135"/>
    <s v="CIUSSS Capitale-Nationale"/>
    <s v="0218"/>
    <s v="DP-EPUB-Budget global"/>
    <n v="83788214"/>
    <x v="11"/>
    <x v="1"/>
  </r>
  <r>
    <s v="20192020"/>
    <s v="11045143"/>
    <s v="CIUSSS Mauricie-Centre-Québec"/>
    <s v="0218"/>
    <s v="DP-EPUB-Budget global"/>
    <n v="40602123"/>
    <x v="12"/>
    <x v="1"/>
  </r>
  <r>
    <s v="20192020"/>
    <s v="11045150"/>
    <s v="CIUSSS Estrie-CHUS"/>
    <s v="0218"/>
    <s v="DP-EPUB-Résidences d'accueil"/>
    <n v="29116197"/>
    <x v="13"/>
    <x v="1"/>
  </r>
  <r>
    <s v="20192020"/>
    <s v="11045168"/>
    <s v="CIUSSS Ouest-Ile-de-Mtl"/>
    <s v="0218"/>
    <s v="DP-EPUB-Budget global"/>
    <n v="9045947"/>
    <x v="14"/>
    <x v="1"/>
  </r>
  <r>
    <s v="20192020"/>
    <s v="11045176"/>
    <s v="CIUSSS Centre-Ouest-Ile-de-Mtl"/>
    <s v="0218"/>
    <s v="DP-EPUB-Sout. pers. handic."/>
    <n v="27558516"/>
    <x v="15"/>
    <x v="1"/>
  </r>
  <r>
    <s v="20192020"/>
    <s v="11045184"/>
    <s v="CIUSSS Centre-Sud-Ile-de-Mtl"/>
    <s v="0218"/>
    <s v="DP-EPUB-Budget global"/>
    <n v="71934723"/>
    <x v="16"/>
    <x v="1"/>
  </r>
  <r>
    <s v="20192020"/>
    <s v="11045192"/>
    <s v="CIUSSS Nord-Ile-de-Mtl"/>
    <s v="0218"/>
    <s v="DP-EPUB-Budget global"/>
    <n v="10775004"/>
    <x v="17"/>
    <x v="1"/>
  </r>
  <r>
    <s v="20192020"/>
    <s v="11045200"/>
    <s v="CIUSSS Est-Ile-de-Mtl"/>
    <s v="0218"/>
    <s v="DP-EPUB-Budget global"/>
    <n v="15501802"/>
    <x v="18"/>
    <x v="1"/>
  </r>
  <r>
    <s v="20192020"/>
    <s v="11045218"/>
    <s v="CISSS de l'Outaouais"/>
    <s v="0218"/>
    <s v="DP-EPUB-Budget global"/>
    <n v="25601024"/>
    <x v="19"/>
    <x v="1"/>
  </r>
  <r>
    <s v="20192020"/>
    <s v="11045226"/>
    <s v="CISSS Abitibi-Témiscamingue"/>
    <s v="0218"/>
    <s v="DP-EPUB-Budget global"/>
    <n v="16141639"/>
    <x v="20"/>
    <x v="1"/>
  </r>
  <r>
    <s v="20192020"/>
    <s v="11045234"/>
    <s v="CISSS de la Côte-Nord"/>
    <s v="0218"/>
    <s v="DP-EPUB-Budget global"/>
    <n v="8909816"/>
    <x v="21"/>
    <x v="1"/>
  </r>
  <r>
    <s v="20192020"/>
    <s v="11045242"/>
    <s v="CISSS de la Gaspésie"/>
    <s v="0218"/>
    <s v="DP-EPUB-Budget global"/>
    <n v="11162906"/>
    <x v="22"/>
    <x v="1"/>
  </r>
  <r>
    <s v="20192020"/>
    <s v="11045267"/>
    <s v="CISSS de Laval"/>
    <s v="0218"/>
    <s v="DP-EPUB-Budget global"/>
    <n v="20695284"/>
    <x v="23"/>
    <x v="1"/>
  </r>
  <r>
    <s v="20192020"/>
    <s v="11045275"/>
    <s v="CISSS de Lanaudière"/>
    <s v="0218"/>
    <s v="DP-EPUB-Budget global"/>
    <n v="26922858"/>
    <x v="24"/>
    <x v="1"/>
  </r>
  <r>
    <s v="20192020"/>
    <s v="11045283"/>
    <s v="CISSS des Laurentides"/>
    <s v="0218"/>
    <s v="DP-EPUB-Budget global"/>
    <n v="39354456"/>
    <x v="25"/>
    <x v="1"/>
  </r>
  <r>
    <s v="20192020"/>
    <s v="11045291"/>
    <s v="CISSS Montérégie-Centre"/>
    <s v="0218"/>
    <s v="DP-EPUB-Budget global"/>
    <n v="22970965"/>
    <x v="26"/>
    <x v="1"/>
  </r>
  <r>
    <s v="20192020"/>
    <s v="11045309"/>
    <s v="CISSS Montérégie-Est"/>
    <s v="0218"/>
    <s v="DP-EPUB-Budget global"/>
    <n v="13595102"/>
    <x v="27"/>
    <x v="1"/>
  </r>
  <r>
    <s v="20192020"/>
    <s v="11045317"/>
    <s v="CISSS Montérégie-Ouest"/>
    <s v="0218"/>
    <s v="DP-EPUB-Budget global"/>
    <n v="52896680"/>
    <x v="28"/>
    <x v="1"/>
  </r>
  <r>
    <s v="20192020"/>
    <s v="11045333"/>
    <s v="CISSS Chaudière-Appalaches"/>
    <s v="0218"/>
    <s v="DP-EPUB-Budget global"/>
    <n v="32051746"/>
    <x v="29"/>
    <x v="1"/>
  </r>
  <r>
    <s v="20192020"/>
    <s v="12431656"/>
    <s v="ICM/Inst. cardiologie Montréal"/>
    <s v="0218"/>
    <s v="DP-EPUB-Budget global"/>
    <n v="12911"/>
    <x v="39"/>
    <x v="1"/>
  </r>
  <r>
    <s v="20192020"/>
    <s v="12453676"/>
    <s v="Clin. comm. Pointe St-Charles"/>
    <s v="0218"/>
    <s v="DP-EPC-Budget global"/>
    <n v="541459"/>
    <x v="30"/>
    <x v="1"/>
  </r>
  <r>
    <s v="20192020"/>
    <s v="12694659"/>
    <s v="CHU Ste-Justine"/>
    <s v="0218"/>
    <s v="DP-EPUB-Budget global"/>
    <n v="27840422"/>
    <x v="31"/>
    <x v="1"/>
  </r>
  <r>
    <s v="20192020"/>
    <s v="12730628"/>
    <s v="Cent. santé Tulattavik Ungava"/>
    <s v="0218"/>
    <s v="DP-EPUB-Budget global"/>
    <n v="28137"/>
    <x v="32"/>
    <x v="1"/>
  </r>
  <r>
    <s v="20192020"/>
    <s v="16258899"/>
    <s v="CCSSSBJ/Conseil Cri Baie-James"/>
    <s v="0218"/>
    <s v="DP-EPUB-Budget global"/>
    <n v="8520954"/>
    <x v="33"/>
    <x v="1"/>
  </r>
  <r>
    <s v="20192020"/>
    <s v="18456327"/>
    <s v="Cent. santé Inuulitsivik"/>
    <s v="0218"/>
    <s v="DP-EPUB-Budget global"/>
    <n v="69633"/>
    <x v="34"/>
    <x v="1"/>
  </r>
  <r>
    <s v="20192020"/>
    <s v="29732187"/>
    <s v="Cent. hospitalier Villa Medica"/>
    <s v="0218"/>
    <s v="DP-EPC-Budget global"/>
    <n v="12500"/>
    <x v="35"/>
    <x v="1"/>
  </r>
  <r>
    <s v="20202021"/>
    <s v="11042686"/>
    <s v="CRSSS de la Baie-James"/>
    <s v="0218"/>
    <s v="DP-EPUB-Budget global"/>
    <n v="583491"/>
    <x v="4"/>
    <x v="2"/>
  </r>
  <r>
    <s v="20202021"/>
    <s v="11042918"/>
    <s v="CHUM/Cent.hosp. univ. Montréal"/>
    <s v="0218"/>
    <s v="DP-EPUB-Budget global"/>
    <n v="190659"/>
    <x v="5"/>
    <x v="2"/>
  </r>
  <r>
    <s v="20202021"/>
    <s v="11043866"/>
    <s v="CLSC Naskapi"/>
    <s v="0218"/>
    <s v="DP-EPUB-Budget global"/>
    <n v="217996"/>
    <x v="6"/>
    <x v="2"/>
  </r>
  <r>
    <s v="20202021"/>
    <s v="11044088"/>
    <s v="CISSS des Iles"/>
    <s v="0218"/>
    <s v="DP-EPUB-Ress. interm."/>
    <n v="1052239"/>
    <x v="7"/>
    <x v="2"/>
  </r>
  <r>
    <s v="20202021"/>
    <s v="11045051"/>
    <s v="CHU de Québec-UL"/>
    <s v="0218"/>
    <s v="DP-EPUB-Budget global"/>
    <n v="187164"/>
    <x v="8"/>
    <x v="2"/>
  </r>
  <r>
    <s v="20202021"/>
    <s v="11045119"/>
    <s v="CISSS du Bas-Saint-Laurent"/>
    <s v="0218"/>
    <s v="DP-EPUB-Budget global"/>
    <n v="21390400"/>
    <x v="9"/>
    <x v="2"/>
  </r>
  <r>
    <s v="20202021"/>
    <s v="11045127"/>
    <s v="CIUSSS Saguenay-Lac-Saint-Jean"/>
    <s v="0218"/>
    <s v="DP-EPUB-Budget global"/>
    <n v="32538394"/>
    <x v="10"/>
    <x v="2"/>
  </r>
  <r>
    <s v="20202021"/>
    <s v="11045135"/>
    <s v="CIUSSS Capitale-Nationale"/>
    <s v="0218"/>
    <s v="DP-EPUB-Budget global"/>
    <n v="91326746"/>
    <x v="11"/>
    <x v="2"/>
  </r>
  <r>
    <s v="20202021"/>
    <s v="11045143"/>
    <s v="CIUSSS Mauricie-Centre-Québec"/>
    <s v="0218"/>
    <s v="DP-EPUB-Sout. pers. handic."/>
    <n v="45080723"/>
    <x v="12"/>
    <x v="2"/>
  </r>
  <r>
    <s v="20202021"/>
    <s v="11045150"/>
    <s v="CIUSSS Estrie-CHUS"/>
    <s v="0218"/>
    <s v="DP-EPUB-Budget global"/>
    <n v="31426580"/>
    <x v="13"/>
    <x v="2"/>
  </r>
  <r>
    <s v="20202021"/>
    <s v="11045168"/>
    <s v="CIUSSS Ouest-Ile-de-Mtl"/>
    <s v="0218"/>
    <s v="DP-EPUB-Familles d'accueil"/>
    <n v="8000493"/>
    <x v="14"/>
    <x v="2"/>
  </r>
  <r>
    <s v="20202021"/>
    <s v="11045176"/>
    <s v="CIUSSS Centre-Ouest-Ile-de-Mtl"/>
    <s v="0218"/>
    <s v="DP-EPUB-Budget global"/>
    <n v="33788805"/>
    <x v="15"/>
    <x v="2"/>
  </r>
  <r>
    <s v="20202021"/>
    <s v="11045184"/>
    <s v="CIUSSS Centre-Sud-Ile-de-Mtl"/>
    <s v="0218"/>
    <s v="DP-EPUB-Familles d'accueil"/>
    <n v="82013806"/>
    <x v="16"/>
    <x v="2"/>
  </r>
  <r>
    <s v="20202021"/>
    <s v="11045192"/>
    <s v="CIUSSS Nord-Ile-de-Mtl"/>
    <s v="0218"/>
    <s v="DP-EPUB-Budget global"/>
    <n v="11082877"/>
    <x v="17"/>
    <x v="2"/>
  </r>
  <r>
    <s v="20202021"/>
    <s v="11045200"/>
    <s v="CIUSSS Est-Ile-de-Mtl"/>
    <s v="0218"/>
    <s v="DP-EPUB-Budget global"/>
    <n v="15550890"/>
    <x v="18"/>
    <x v="2"/>
  </r>
  <r>
    <s v="20202021"/>
    <s v="11045218"/>
    <s v="CISSS de l'Outaouais"/>
    <s v="0218"/>
    <s v="DP-EPUB-Budget global"/>
    <n v="27919136"/>
    <x v="19"/>
    <x v="2"/>
  </r>
  <r>
    <s v="20202021"/>
    <s v="11045226"/>
    <s v="CISSS Abitibi-Témiscamingue"/>
    <s v="0218"/>
    <s v="DP-EPUB-Budget global"/>
    <n v="17813956"/>
    <x v="20"/>
    <x v="2"/>
  </r>
  <r>
    <s v="20202021"/>
    <s v="11045234"/>
    <s v="CISSS de la Côte-Nord"/>
    <s v="0218"/>
    <s v="DP-EPUB-Budget global"/>
    <n v="9540705"/>
    <x v="21"/>
    <x v="2"/>
  </r>
  <r>
    <s v="20202021"/>
    <s v="11045242"/>
    <s v="CISSS de la Gaspésie"/>
    <s v="0218"/>
    <s v="DP-EPUB-Budget global"/>
    <n v="12425536"/>
    <x v="22"/>
    <x v="2"/>
  </r>
  <r>
    <s v="20202021"/>
    <s v="11045267"/>
    <s v="CISSS de Laval"/>
    <s v="0218"/>
    <s v="DP-EPUB-Budget global"/>
    <n v="21622581"/>
    <x v="23"/>
    <x v="2"/>
  </r>
  <r>
    <s v="20202021"/>
    <s v="11045275"/>
    <s v="CISSS de Lanaudière"/>
    <s v="0218"/>
    <s v="DP-EPUB-Budget global"/>
    <n v="28862233"/>
    <x v="24"/>
    <x v="2"/>
  </r>
  <r>
    <s v="20202021"/>
    <s v="11045283"/>
    <s v="CISSS des Laurentides"/>
    <s v="0218"/>
    <s v="DP-EPUB-Ress. interm."/>
    <n v="41043849"/>
    <x v="25"/>
    <x v="2"/>
  </r>
  <r>
    <s v="20202021"/>
    <s v="11045291"/>
    <s v="CISSS Montérégie-Centre"/>
    <s v="0218"/>
    <s v="DP-EPUB-Budget global"/>
    <n v="24100513"/>
    <x v="26"/>
    <x v="2"/>
  </r>
  <r>
    <s v="20202021"/>
    <s v="11045309"/>
    <s v="CISSS Montérégie-Est"/>
    <s v="0218"/>
    <s v="DP-EPUB-Budget global"/>
    <n v="13660346"/>
    <x v="27"/>
    <x v="2"/>
  </r>
  <r>
    <s v="20202021"/>
    <s v="11045317"/>
    <s v="CISSS Montérégie-Ouest"/>
    <s v="0218"/>
    <s v="DP-EPUB-Budget global"/>
    <n v="59017227"/>
    <x v="28"/>
    <x v="2"/>
  </r>
  <r>
    <s v="20202021"/>
    <s v="11045333"/>
    <s v="CISSS Chaudière-Appalaches"/>
    <s v="0218"/>
    <s v="DP-EPUB-Ress. interm."/>
    <n v="35458097"/>
    <x v="29"/>
    <x v="2"/>
  </r>
  <r>
    <s v="20202021"/>
    <s v="12431656"/>
    <s v="ICM/Inst. cardiologie Montréal"/>
    <s v="0218"/>
    <s v="DP-EPUB-Budget global"/>
    <n v="47055"/>
    <x v="39"/>
    <x v="2"/>
  </r>
  <r>
    <s v="20202021"/>
    <s v="12452645"/>
    <s v="Hôp. Marie-Clarac Srs Charité"/>
    <s v="0218"/>
    <s v="DP-EPC-Budget global"/>
    <n v="5962"/>
    <x v="40"/>
    <x v="2"/>
  </r>
  <r>
    <s v="20202021"/>
    <s v="12453676"/>
    <s v="Clin. comm. Pointe St-Charles"/>
    <s v="0218"/>
    <s v="DP-EPC-Budget global"/>
    <n v="547632"/>
    <x v="30"/>
    <x v="2"/>
  </r>
  <r>
    <s v="20202021"/>
    <s v="12599213"/>
    <s v="CUSM/Centre univ. santé McGill"/>
    <s v="0218"/>
    <s v="DP-EPUB-Budget global"/>
    <n v="177435"/>
    <x v="41"/>
    <x v="2"/>
  </r>
  <r>
    <s v="20202021"/>
    <s v="12694659"/>
    <s v="CHU Ste-Justine"/>
    <s v="0218"/>
    <s v="DP-EPUB-Ress. interm."/>
    <n v="31121790"/>
    <x v="31"/>
    <x v="2"/>
  </r>
  <r>
    <s v="20202021"/>
    <s v="12730628"/>
    <s v="Cent. santé Tulattavik Ungava"/>
    <s v="0218"/>
    <s v="DP-EPUB-Budget global"/>
    <n v="39863"/>
    <x v="32"/>
    <x v="2"/>
  </r>
  <r>
    <s v="20202021"/>
    <s v="12797577"/>
    <s v="Institut Philippe-Pinel"/>
    <s v="0218"/>
    <s v="DP-EPUB-Budget global"/>
    <n v="25809"/>
    <x v="42"/>
    <x v="2"/>
  </r>
  <r>
    <s v="20202021"/>
    <s v="13623616"/>
    <s v="IUCPQ/Inst.univ.card.pneumo.Qc"/>
    <s v="0218"/>
    <s v="DP-EPUB-Budget global"/>
    <n v="45728"/>
    <x v="43"/>
    <x v="2"/>
  </r>
  <r>
    <s v="20202021"/>
    <s v="16258899"/>
    <s v="CCSSSBJ/Conseil Cri Baie-James"/>
    <s v="0218"/>
    <s v="DP-EPUB-Budget global"/>
    <n v="8288462"/>
    <x v="33"/>
    <x v="2"/>
  </r>
  <r>
    <s v="20202021"/>
    <s v="18456327"/>
    <s v="Cent. santé Inuulitsivik"/>
    <s v="0218"/>
    <s v="DP-EPUB-Budget global"/>
    <n v="99851"/>
    <x v="34"/>
    <x v="2"/>
  </r>
  <r>
    <s v="20202021"/>
    <s v="29732187"/>
    <s v="Cent. hospitalier Villa Medica"/>
    <s v="0218"/>
    <s v="DP-EPC-Budget global"/>
    <n v="31319"/>
    <x v="35"/>
    <x v="2"/>
  </r>
  <r>
    <s v="20212022"/>
    <s v="11042686"/>
    <s v="CRSSS de la Baie-James"/>
    <s v="0218"/>
    <s v="DP-EPUB-Budget global"/>
    <n v="579677"/>
    <x v="4"/>
    <x v="3"/>
  </r>
  <r>
    <s v="20212022"/>
    <s v="11042918"/>
    <s v="CHUM/Cent.hosp. univ. Montréal"/>
    <s v="0218"/>
    <s v="DP-EPUB-Budget global"/>
    <n v="58043"/>
    <x v="5"/>
    <x v="3"/>
  </r>
  <r>
    <s v="20212022"/>
    <s v="11043866"/>
    <s v="CLSC Naskapi"/>
    <s v="0218"/>
    <s v="DP-EPUB-Sout. pers. handic."/>
    <n v="221290"/>
    <x v="6"/>
    <x v="3"/>
  </r>
  <r>
    <s v="20212022"/>
    <s v="11044088"/>
    <s v="CISSS des Iles"/>
    <s v="0218"/>
    <s v="DP-EPUB-Ress. interm."/>
    <n v="1041301"/>
    <x v="7"/>
    <x v="3"/>
  </r>
  <r>
    <s v="20212022"/>
    <s v="11045051"/>
    <s v="CHU de Québec-UL"/>
    <s v="0218"/>
    <s v="DP-EPUB-Budget global"/>
    <n v="34990"/>
    <x v="8"/>
    <x v="3"/>
  </r>
  <r>
    <s v="20212022"/>
    <s v="11045119"/>
    <s v="CISSS du Bas-Saint-Laurent"/>
    <s v="0218"/>
    <s v="DP-EPUB-Résidences d'accueil"/>
    <n v="21375185"/>
    <x v="9"/>
    <x v="3"/>
  </r>
  <r>
    <s v="20212022"/>
    <s v="11045127"/>
    <s v="CIUSSS Saguenay-Lac-Saint-Jean"/>
    <s v="0218"/>
    <s v="DP-EPUB-Budget global"/>
    <n v="33948090"/>
    <x v="10"/>
    <x v="3"/>
  </r>
  <r>
    <s v="20212022"/>
    <s v="11045135"/>
    <s v="CIUSSS Capitale-Nationale"/>
    <s v="0218"/>
    <s v="DP-EPUB-Familles d'accueil"/>
    <n v="91380901"/>
    <x v="11"/>
    <x v="3"/>
  </r>
  <r>
    <s v="20212022"/>
    <s v="11045143"/>
    <s v="CIUSSS Mauricie-Centre-Québec"/>
    <s v="0218"/>
    <s v="DP-EPUB-Budget global"/>
    <n v="48708441"/>
    <x v="12"/>
    <x v="3"/>
  </r>
  <r>
    <s v="20212022"/>
    <s v="11045150"/>
    <s v="CIUSSS Estrie-CHUS"/>
    <s v="0218"/>
    <s v="DP-EPUB-Sout. pers. handic."/>
    <n v="31194319"/>
    <x v="13"/>
    <x v="3"/>
  </r>
  <r>
    <s v="20212022"/>
    <s v="11045168"/>
    <s v="CIUSSS Ouest-Ile-de-Mtl"/>
    <s v="0218"/>
    <s v="DP-EPUB-Budget global"/>
    <n v="16033852"/>
    <x v="14"/>
    <x v="3"/>
  </r>
  <r>
    <s v="20212022"/>
    <s v="11045176"/>
    <s v="CIUSSS Centre-Ouest-Ile-de-Mtl"/>
    <s v="0218"/>
    <s v="DP-EPUB-Budget global"/>
    <n v="36176796"/>
    <x v="15"/>
    <x v="3"/>
  </r>
  <r>
    <s v="20212022"/>
    <s v="11045184"/>
    <s v="CIUSSS Centre-Sud-Ile-de-Mtl"/>
    <s v="0218"/>
    <s v="DP-EPUB-Budget global"/>
    <n v="88585524"/>
    <x v="16"/>
    <x v="3"/>
  </r>
  <r>
    <s v="20212022"/>
    <s v="11045192"/>
    <s v="CIUSSS Nord-Ile-de-Mtl"/>
    <s v="0218"/>
    <s v="DP-EPUB-Budget global"/>
    <n v="13963344"/>
    <x v="17"/>
    <x v="3"/>
  </r>
  <r>
    <s v="20212022"/>
    <s v="11045200"/>
    <s v="CIUSSS Est-Ile-de-Mtl"/>
    <s v="0218"/>
    <s v="DP-EPUB-Budget global"/>
    <n v="15859720"/>
    <x v="18"/>
    <x v="3"/>
  </r>
  <r>
    <s v="20212022"/>
    <s v="11045218"/>
    <s v="CISSS de l'Outaouais"/>
    <s v="0218"/>
    <s v="DP-EPUB-Budget global"/>
    <n v="28132752"/>
    <x v="19"/>
    <x v="3"/>
  </r>
  <r>
    <s v="20212022"/>
    <s v="11045226"/>
    <s v="CISSS Abitibi-Témiscamingue"/>
    <s v="0218"/>
    <s v="DP-EPUB-Budget global"/>
    <n v="18062660"/>
    <x v="20"/>
    <x v="3"/>
  </r>
  <r>
    <s v="20212022"/>
    <s v="11045234"/>
    <s v="CISSS de la Côte-Nord"/>
    <s v="0218"/>
    <s v="DP-EPUB-Budget global"/>
    <n v="9472182"/>
    <x v="21"/>
    <x v="3"/>
  </r>
  <r>
    <s v="20212022"/>
    <s v="11045242"/>
    <s v="CISSS de la Gaspésie"/>
    <s v="0218"/>
    <s v="DP-EPUB-Budget global"/>
    <n v="12341024"/>
    <x v="22"/>
    <x v="3"/>
  </r>
  <r>
    <s v="20212022"/>
    <s v="11045267"/>
    <s v="CISSS de Laval"/>
    <s v="0218"/>
    <s v="DP-EPUB-Budget global"/>
    <n v="24329574"/>
    <x v="23"/>
    <x v="3"/>
  </r>
  <r>
    <s v="20212022"/>
    <s v="11045275"/>
    <s v="CISSS de Lanaudière"/>
    <s v="0218"/>
    <s v="DP-EPUB-Budget global"/>
    <n v="28624757"/>
    <x v="24"/>
    <x v="3"/>
  </r>
  <r>
    <s v="20212022"/>
    <s v="11045283"/>
    <s v="CISSS des Laurentides"/>
    <s v="0218"/>
    <s v="DP-EPUB-Ress. interm."/>
    <n v="44601722"/>
    <x v="25"/>
    <x v="3"/>
  </r>
  <r>
    <s v="20212022"/>
    <s v="11045291"/>
    <s v="CISSS Montérégie-Centre"/>
    <s v="0218"/>
    <s v="DP-EPUB-Budget global"/>
    <n v="23770486"/>
    <x v="26"/>
    <x v="3"/>
  </r>
  <r>
    <s v="20212022"/>
    <s v="11045309"/>
    <s v="CISSS Montérégie-Est"/>
    <s v="0218"/>
    <s v="DP-EPUB-Budget global"/>
    <n v="20577227"/>
    <x v="27"/>
    <x v="3"/>
  </r>
  <r>
    <s v="20212022"/>
    <s v="11045317"/>
    <s v="CISSS Montérégie-Ouest"/>
    <s v="0218"/>
    <s v="DP-EPUB-Budget global"/>
    <n v="58044476"/>
    <x v="28"/>
    <x v="3"/>
  </r>
  <r>
    <s v="20212022"/>
    <s v="11045333"/>
    <s v="CISSS Chaudière-Appalaches"/>
    <s v="0218"/>
    <s v="DP-EPUB-Budget global"/>
    <n v="36951764"/>
    <x v="29"/>
    <x v="3"/>
  </r>
  <r>
    <s v="20212022"/>
    <s v="12431656"/>
    <s v="ICM/Inst. cardiologie Montréal"/>
    <s v="0218"/>
    <s v="DP-EPUB-Budget global"/>
    <n v="13651"/>
    <x v="39"/>
    <x v="3"/>
  </r>
  <r>
    <s v="20212022"/>
    <s v="12453676"/>
    <s v="Clin. comm. Pointe St-Charles"/>
    <s v="0218"/>
    <s v="DP-EPC-Budget global"/>
    <n v="565813"/>
    <x v="30"/>
    <x v="3"/>
  </r>
  <r>
    <s v="20212022"/>
    <s v="12694659"/>
    <s v="CHU Ste-Justine"/>
    <s v="0218"/>
    <s v="DP-EPUB-Ress. interm."/>
    <n v="31092446"/>
    <x v="31"/>
    <x v="3"/>
  </r>
  <r>
    <s v="20212022"/>
    <s v="12730628"/>
    <s v="Cent. santé Tulattavik Ungava"/>
    <s v="0218"/>
    <s v="DP-EPUB-Budget global"/>
    <n v="2827"/>
    <x v="32"/>
    <x v="3"/>
  </r>
  <r>
    <s v="20212022"/>
    <s v="14665293"/>
    <s v="RRSSS du Nunavik"/>
    <s v="0218"/>
    <s v="DP-EPUB-Budget global"/>
    <n v="15000"/>
    <x v="44"/>
    <x v="3"/>
  </r>
  <r>
    <s v="20212022"/>
    <s v="16258899"/>
    <s v="CCSSSBJ/Conseil Cri Baie-James"/>
    <s v="0218"/>
    <s v="DP-EPUB-Budget global"/>
    <n v="8381497"/>
    <x v="33"/>
    <x v="3"/>
  </r>
  <r>
    <s v="20212022"/>
    <s v="18456327"/>
    <s v="Cent. santé Inuulitsivik"/>
    <s v="0218"/>
    <s v="DP-EPUB-Budget global"/>
    <n v="11733"/>
    <x v="34"/>
    <x v="3"/>
  </r>
  <r>
    <s v="20222023"/>
    <s v="07365299"/>
    <s v="Orthofab inc."/>
    <s v="0218"/>
    <s v="DP-EPUB-Budget global"/>
    <n v="15000"/>
    <x v="45"/>
    <x v="4"/>
  </r>
  <r>
    <s v="20222023"/>
    <s v="11042686"/>
    <s v="CRSSS de la Baie-James"/>
    <s v="0218"/>
    <s v="DP-EPUB-Budget global"/>
    <n v="602489"/>
    <x v="4"/>
    <x v="4"/>
  </r>
  <r>
    <s v="20222023"/>
    <s v="11042918"/>
    <s v="CHUM/Cent.hosp. univ. Montréal"/>
    <s v="0218"/>
    <s v="DP-EPUB-Budget global"/>
    <n v="59616"/>
    <x v="5"/>
    <x v="4"/>
  </r>
  <r>
    <s v="20222023"/>
    <s v="11043866"/>
    <s v="CLSC Naskapi"/>
    <s v="0218"/>
    <s v="DP-EPUB-Sout. pers. handic."/>
    <n v="227646"/>
    <x v="6"/>
    <x v="4"/>
  </r>
  <r>
    <s v="20222023"/>
    <s v="11044088"/>
    <s v="CISSS des Iles"/>
    <s v="0218"/>
    <s v="DP-EPUB-Budget global"/>
    <n v="1085475"/>
    <x v="7"/>
    <x v="4"/>
  </r>
  <r>
    <s v="20222023"/>
    <s v="11045051"/>
    <s v="CHU de Québec-UL"/>
    <s v="0218"/>
    <s v="DP-EPUB-Budget global"/>
    <n v="65030"/>
    <x v="8"/>
    <x v="4"/>
  </r>
  <r>
    <s v="20222023"/>
    <s v="11045119"/>
    <s v="CISSS du Bas-Saint-Laurent"/>
    <s v="0218"/>
    <s v="DP-EPUB-Budget global"/>
    <n v="22728637"/>
    <x v="9"/>
    <x v="4"/>
  </r>
  <r>
    <s v="20222023"/>
    <s v="11045127"/>
    <s v="CIUSSS Saguenay-Lac-Saint-Jean"/>
    <s v="0218"/>
    <s v="DP-EPUB-Résidences d'accueil"/>
    <n v="36108026"/>
    <x v="10"/>
    <x v="4"/>
  </r>
  <r>
    <s v="20222023"/>
    <s v="11045135"/>
    <s v="CIUSSS Capitale-Nationale"/>
    <s v="0218"/>
    <s v="DP-EPUB-Budget global"/>
    <n v="98584430"/>
    <x v="11"/>
    <x v="4"/>
  </r>
  <r>
    <s v="20222023"/>
    <s v="11045143"/>
    <s v="CIUSSS Mauricie-Centre-Québec"/>
    <s v="0218"/>
    <s v="DP-EPUB-Résidences d'accueil"/>
    <n v="51867291"/>
    <x v="12"/>
    <x v="4"/>
  </r>
  <r>
    <s v="20222023"/>
    <s v="11045150"/>
    <s v="CIUSSS Estrie-CHUS"/>
    <s v="0218"/>
    <s v="DP-EPUB-Budget global"/>
    <n v="33596149"/>
    <x v="13"/>
    <x v="4"/>
  </r>
  <r>
    <s v="20222023"/>
    <s v="11045168"/>
    <s v="CIUSSS Ouest-Ile-de-Mtl"/>
    <s v="0218"/>
    <s v="DP-EPUB-Sout. pers. handic."/>
    <n v="16908253"/>
    <x v="14"/>
    <x v="4"/>
  </r>
  <r>
    <s v="20222023"/>
    <s v="11045176"/>
    <s v="CIUSSS Centre-Ouest-Ile-de-Mtl"/>
    <s v="0218"/>
    <s v="DP-EPUB-Budget global"/>
    <n v="38224728"/>
    <x v="15"/>
    <x v="4"/>
  </r>
  <r>
    <s v="20222023"/>
    <s v="11045184"/>
    <s v="CIUSSS Centre-Sud-Ile-de-Mtl"/>
    <s v="0218"/>
    <s v="DP-EPUB-Familles d'accueil"/>
    <n v="95483672"/>
    <x v="16"/>
    <x v="4"/>
  </r>
  <r>
    <s v="20222023"/>
    <s v="11045192"/>
    <s v="CIUSSS Nord-Ile-de-Mtl"/>
    <s v="0218"/>
    <s v="DP-EPUB-Budget global"/>
    <n v="14907411"/>
    <x v="17"/>
    <x v="4"/>
  </r>
  <r>
    <s v="20222023"/>
    <s v="11045200"/>
    <s v="CIUSSS Est-Ile-de-Mtl"/>
    <s v="0218"/>
    <s v="DP-EPUB-Sout. pers. handic."/>
    <n v="17382501"/>
    <x v="18"/>
    <x v="4"/>
  </r>
  <r>
    <s v="20222023"/>
    <s v="11045218"/>
    <s v="CISSS de l'Outaouais"/>
    <s v="0218"/>
    <s v="DP-EPUB-Budget global"/>
    <n v="30405124"/>
    <x v="19"/>
    <x v="4"/>
  </r>
  <r>
    <s v="20222023"/>
    <s v="11045226"/>
    <s v="CISSS Abitibi-Témiscamingue"/>
    <s v="0218"/>
    <s v="DP-EPUB-Budget global"/>
    <n v="19129339"/>
    <x v="20"/>
    <x v="4"/>
  </r>
  <r>
    <s v="20222023"/>
    <s v="11045234"/>
    <s v="CISSS de la Côte-Nord"/>
    <s v="0218"/>
    <s v="DP-EPUB-Budget global"/>
    <n v="10005946"/>
    <x v="21"/>
    <x v="4"/>
  </r>
  <r>
    <s v="20222023"/>
    <s v="11045242"/>
    <s v="CISSS de la Gaspésie"/>
    <s v="0218"/>
    <s v="DP-EPUB-Sout. pers. handic."/>
    <n v="13050325"/>
    <x v="22"/>
    <x v="4"/>
  </r>
  <r>
    <s v="20222023"/>
    <s v="11045267"/>
    <s v="CISSS de Laval"/>
    <s v="0218"/>
    <s v="DP-EPUB-Budget global"/>
    <n v="26311780"/>
    <x v="23"/>
    <x v="4"/>
  </r>
  <r>
    <s v="20222023"/>
    <s v="11045275"/>
    <s v="CISSS de Lanaudière"/>
    <s v="0218"/>
    <s v="DP-EPUB-Sout. pers. handic."/>
    <n v="30595674"/>
    <x v="24"/>
    <x v="4"/>
  </r>
  <r>
    <s v="20222023"/>
    <s v="11045283"/>
    <s v="CISSS des Laurentides"/>
    <s v="0218"/>
    <s v="DP-EPUB-Budget global"/>
    <n v="47741624"/>
    <x v="25"/>
    <x v="4"/>
  </r>
  <r>
    <s v="20222023"/>
    <s v="11045291"/>
    <s v="CISSS Montérégie-Centre"/>
    <s v="0218"/>
    <s v="DP-EPUB-Budget global"/>
    <n v="25399119"/>
    <x v="26"/>
    <x v="4"/>
  </r>
  <r>
    <s v="20222023"/>
    <s v="11045309"/>
    <s v="CISSS Montérégie-Est"/>
    <s v="0218"/>
    <s v="DP-EPUB-Budget global"/>
    <n v="21962221"/>
    <x v="27"/>
    <x v="4"/>
  </r>
  <r>
    <s v="20222023"/>
    <s v="11045317"/>
    <s v="CISSS Montérégie-Ouest"/>
    <s v="0218"/>
    <s v="DP-EPUB-Budget global"/>
    <n v="62184572"/>
    <x v="28"/>
    <x v="4"/>
  </r>
  <r>
    <s v="20222023"/>
    <s v="11045333"/>
    <s v="CISSS Chaudière-Appalaches"/>
    <s v="0218"/>
    <s v="DP-EPUB-Ress. interm."/>
    <n v="39303776"/>
    <x v="29"/>
    <x v="4"/>
  </r>
  <r>
    <s v="20222023"/>
    <s v="12431656"/>
    <s v="ICM/Inst. cardiologie Montréal"/>
    <s v="0218"/>
    <s v="DP-EPUB-Budget global"/>
    <n v="14037"/>
    <x v="39"/>
    <x v="4"/>
  </r>
  <r>
    <s v="20222023"/>
    <s v="12453676"/>
    <s v="Clin. comm. Pointe St-Charles"/>
    <s v="0218"/>
    <s v="DP-EPC-Budget global"/>
    <n v="583070"/>
    <x v="30"/>
    <x v="4"/>
  </r>
  <r>
    <s v="20222023"/>
    <s v="12694659"/>
    <s v="CHU Ste-Justine"/>
    <s v="0218"/>
    <s v="DP-EPUB-Sout. pers. handic."/>
    <n v="33166354"/>
    <x v="31"/>
    <x v="4"/>
  </r>
  <r>
    <s v="20222023"/>
    <s v="14665293"/>
    <s v="RRSSS du Nunavik"/>
    <s v="0218"/>
    <s v="DP-EPUB-Budget global"/>
    <n v="15528"/>
    <x v="44"/>
    <x v="4"/>
  </r>
  <r>
    <s v="20222023"/>
    <s v="16258899"/>
    <s v="CCSSSBJ/Conseil Cri Baie-James"/>
    <s v="0218"/>
    <s v="DP-EPUB-Budget global"/>
    <n v="8929018"/>
    <x v="33"/>
    <x v="4"/>
  </r>
  <r>
    <s v="20222023"/>
    <s v="18456327"/>
    <s v="Cent. santé Inuulitsivik"/>
    <s v="0218"/>
    <s v="DP-EPUB-Budget global"/>
    <n v="60362"/>
    <x v="34"/>
    <x v="4"/>
  </r>
  <r>
    <s v="20232024"/>
    <s v="11042686"/>
    <s v="CRSSS de la Baie-James"/>
    <s v="0218"/>
    <s v="DP-EPUB-Budget global"/>
    <n v="638202"/>
    <x v="4"/>
    <x v="5"/>
  </r>
  <r>
    <s v="20232024"/>
    <s v="11042918"/>
    <s v="CHUM/Cent.hosp. univ. Montréal"/>
    <s v="0218"/>
    <s v="DP-EPUB-Budget global"/>
    <n v="78659"/>
    <x v="5"/>
    <x v="5"/>
  </r>
  <r>
    <s v="20232024"/>
    <s v="11043866"/>
    <s v="CLSC Naskapi"/>
    <s v="0218"/>
    <s v="DP-EPUB-Sout. pers. handic."/>
    <n v="233211"/>
    <x v="6"/>
    <x v="5"/>
  </r>
  <r>
    <s v="20232024"/>
    <s v="11044088"/>
    <s v="CISSS des Iles"/>
    <s v="0218"/>
    <s v="DP-EPUB-Budget global"/>
    <n v="1206351"/>
    <x v="7"/>
    <x v="5"/>
  </r>
  <r>
    <s v="20232024"/>
    <s v="11045051"/>
    <s v="CHU de Québec-UL"/>
    <s v="0218"/>
    <s v="DP-EPUB-Budget global"/>
    <n v="83940"/>
    <x v="8"/>
    <x v="5"/>
  </r>
  <r>
    <s v="20232024"/>
    <s v="11045119"/>
    <s v="CISSS du Bas-Saint-Laurent"/>
    <s v="0218"/>
    <s v="DP-EPUB-Sout. pers. handic."/>
    <n v="24597539"/>
    <x v="9"/>
    <x v="5"/>
  </r>
  <r>
    <s v="20232024"/>
    <s v="11045127"/>
    <s v="CIUSSS Saguenay-Lac-Saint-Jean"/>
    <s v="0218"/>
    <s v="DP-EPUB-Ress. interm."/>
    <n v="38917318"/>
    <x v="10"/>
    <x v="5"/>
  </r>
  <r>
    <s v="20232024"/>
    <s v="11045135"/>
    <s v="CIUSSS Capitale-Nationale"/>
    <s v="0218"/>
    <s v="DP-EPUB-Budget global"/>
    <n v="101742205"/>
    <x v="11"/>
    <x v="5"/>
  </r>
  <r>
    <s v="20232024"/>
    <s v="11045143"/>
    <s v="CIUSSS Mauricie-Centre-Québec"/>
    <s v="0218"/>
    <s v="DP-EPUB-Ress. interm."/>
    <n v="55907990"/>
    <x v="12"/>
    <x v="5"/>
  </r>
  <r>
    <s v="20232024"/>
    <s v="11045150"/>
    <s v="CIUSSS Estrie-CHUS"/>
    <s v="0218"/>
    <s v="DP-EPUB-Sout. pers. handic."/>
    <n v="35114812"/>
    <x v="13"/>
    <x v="5"/>
  </r>
  <r>
    <s v="20232024"/>
    <s v="11045168"/>
    <s v="CIUSSS Ouest-Ile-de-Mtl"/>
    <s v="0218"/>
    <s v="DP-EPUB-Familles d'accueil"/>
    <n v="19361712"/>
    <x v="14"/>
    <x v="5"/>
  </r>
  <r>
    <s v="20232024"/>
    <s v="11045176"/>
    <s v="CIUSSS Centre-Ouest-Ile-de-Mtl"/>
    <s v="0218"/>
    <s v="DP-EPUB-Sout. pers. handic."/>
    <n v="40137088"/>
    <x v="15"/>
    <x v="5"/>
  </r>
  <r>
    <s v="20232024"/>
    <s v="11045184"/>
    <s v="CIUSSS Centre-Sud-Ile-de-Mtl"/>
    <s v="0218"/>
    <s v="DP-EPUB-Budget global"/>
    <n v="102452501"/>
    <x v="16"/>
    <x v="5"/>
  </r>
  <r>
    <s v="20232024"/>
    <s v="11045192"/>
    <s v="CIUSSS Nord-Ile-de-Mtl"/>
    <s v="0218"/>
    <s v="DP-EPUB-Sout. pers. handic."/>
    <n v="15750252"/>
    <x v="17"/>
    <x v="5"/>
  </r>
  <r>
    <s v="20232024"/>
    <s v="11045200"/>
    <s v="CIUSSS Est-Ile-de-Mtl"/>
    <s v="0218"/>
    <s v="DP-EPUB-Budget global"/>
    <n v="18545426"/>
    <x v="18"/>
    <x v="5"/>
  </r>
  <r>
    <s v="20232024"/>
    <s v="11045218"/>
    <s v="CISSS de l'Outaouais"/>
    <s v="0218"/>
    <s v="DP-EPUB-Sout. pers. handic."/>
    <n v="31478323"/>
    <x v="19"/>
    <x v="5"/>
  </r>
  <r>
    <s v="20232024"/>
    <s v="11045226"/>
    <s v="CISSS Abitibi-Témiscamingue"/>
    <s v="0218"/>
    <s v="DP-EPUB-Budget global"/>
    <n v="19727558"/>
    <x v="20"/>
    <x v="5"/>
  </r>
  <r>
    <s v="20232024"/>
    <s v="11045234"/>
    <s v="CISSS de la Côte-Nord"/>
    <s v="0218"/>
    <s v="DP-EPUB-Sout. pers. handic."/>
    <n v="10321118"/>
    <x v="21"/>
    <x v="5"/>
  </r>
  <r>
    <s v="20232024"/>
    <s v="11045242"/>
    <s v="CISSS de la Gaspésie"/>
    <s v="0218"/>
    <s v="DP-EPUB-Budget global"/>
    <n v="13325243"/>
    <x v="22"/>
    <x v="5"/>
  </r>
  <r>
    <s v="20232024"/>
    <s v="11045267"/>
    <s v="CISSS de Laval"/>
    <s v="0218"/>
    <s v="DP-EPUB-Budget global"/>
    <n v="29423304"/>
    <x v="23"/>
    <x v="5"/>
  </r>
  <r>
    <s v="20232024"/>
    <s v="11045275"/>
    <s v="CISSS de Lanaudière"/>
    <s v="0218"/>
    <s v="DP-EPUB-Budget global"/>
    <n v="32925420"/>
    <x v="24"/>
    <x v="5"/>
  </r>
  <r>
    <s v="20232024"/>
    <s v="11045283"/>
    <s v="CISSS des Laurentides"/>
    <s v="0218"/>
    <s v="DP-EPUB-Budget global"/>
    <n v="50507937"/>
    <x v="25"/>
    <x v="5"/>
  </r>
  <r>
    <s v="20232024"/>
    <s v="11045291"/>
    <s v="CISSS Montérégie-Centre"/>
    <s v="0218"/>
    <s v="DP-EPUB-Budget global"/>
    <n v="25978722"/>
    <x v="26"/>
    <x v="5"/>
  </r>
  <r>
    <s v="20232024"/>
    <s v="11045309"/>
    <s v="CISSS Montérégie-Est"/>
    <s v="0218"/>
    <s v="DP-EPUB-Ress. interm."/>
    <n v="22369135"/>
    <x v="27"/>
    <x v="5"/>
  </r>
  <r>
    <s v="20232024"/>
    <s v="11045317"/>
    <s v="CISSS Montérégie-Ouest"/>
    <s v="0218"/>
    <s v="DP-EPUB-Budget global"/>
    <n v="70674177"/>
    <x v="28"/>
    <x v="5"/>
  </r>
  <r>
    <s v="20232024"/>
    <s v="11045333"/>
    <s v="CISSS Chaudière-Appalaches"/>
    <s v="0218"/>
    <s v="DP-EPUB-Ress. interm."/>
    <n v="41181594"/>
    <x v="29"/>
    <x v="5"/>
  </r>
  <r>
    <s v="20232024"/>
    <s v="12431656"/>
    <s v="ICM/Inst. cardiologie Montréal"/>
    <s v="0218"/>
    <s v="DP-EPUB-Budget global"/>
    <n v="14218"/>
    <x v="39"/>
    <x v="5"/>
  </r>
  <r>
    <s v="20232024"/>
    <s v="12453676"/>
    <s v="Clin. comm. Pointe St-Charles"/>
    <s v="0218"/>
    <s v="DP-EPC-Budget global"/>
    <n v="592876"/>
    <x v="30"/>
    <x v="5"/>
  </r>
  <r>
    <s v="20232024"/>
    <s v="12599213"/>
    <s v="CUSM/Centre univ. santé McGill"/>
    <s v="0218"/>
    <s v="DP-EPUB-Budget global"/>
    <n v="27"/>
    <x v="41"/>
    <x v="5"/>
  </r>
  <r>
    <s v="20232024"/>
    <s v="12694659"/>
    <s v="CHU Ste-Justine"/>
    <s v="0218"/>
    <s v="DP-EPUB-Familles d'accueil"/>
    <n v="33723351"/>
    <x v="31"/>
    <x v="5"/>
  </r>
  <r>
    <s v="20232024"/>
    <s v="12730628"/>
    <s v="Cent. santé Tulattavik Ungava"/>
    <s v="0218"/>
    <s v="DP-EPUB-Budget global"/>
    <n v="1"/>
    <x v="32"/>
    <x v="5"/>
  </r>
  <r>
    <s v="20232024"/>
    <s v="13317037"/>
    <s v="Pavillon Bellevue inc."/>
    <s v="0218"/>
    <s v="DP-EPC-Budget global"/>
    <n v="20"/>
    <x v="46"/>
    <x v="5"/>
  </r>
  <r>
    <s v="20232024"/>
    <s v="14665293"/>
    <s v="RRSSS du Nunavik"/>
    <s v="0218"/>
    <s v="DP-EPUB-Budget global"/>
    <n v="10677"/>
    <x v="44"/>
    <x v="5"/>
  </r>
  <r>
    <s v="20232024"/>
    <s v="16258899"/>
    <s v="CCSSSBJ/Conseil Cri Baie-James"/>
    <s v="0218"/>
    <s v="DP-EPUB-Budget global"/>
    <n v="8968080"/>
    <x v="33"/>
    <x v="5"/>
  </r>
  <r>
    <s v="20232024"/>
    <s v="18456327"/>
    <s v="Cent. santé Inuulitsivik"/>
    <s v="0218"/>
    <s v="DP-EPUB-Budget global"/>
    <n v="95434"/>
    <x v="34"/>
    <x v="5"/>
  </r>
  <r>
    <s v="20242025"/>
    <s v="11042686"/>
    <s v="CRSSS de la Baie-James"/>
    <s v="0218"/>
    <s v="DP-EPUB-Budget global"/>
    <n v="706657"/>
    <x v="4"/>
    <x v="6"/>
  </r>
  <r>
    <s v="20242025"/>
    <s v="11042918"/>
    <s v="CHUM/Cent.hosp. univ. Montréal"/>
    <s v="0218"/>
    <s v="DP-EPUB-Budget global"/>
    <n v="1908405"/>
    <x v="5"/>
    <x v="6"/>
  </r>
  <r>
    <s v="20242025"/>
    <s v="11043866"/>
    <s v="CLSC Naskapi"/>
    <s v="0218"/>
    <s v="DP-EPUB-Budget global"/>
    <n v="243434"/>
    <x v="6"/>
    <x v="6"/>
  </r>
  <r>
    <s v="20242025"/>
    <s v="11044088"/>
    <s v="CISSS des Iles"/>
    <s v="0218"/>
    <s v="DP-EPUB-Budget global"/>
    <n v="1374916"/>
    <x v="7"/>
    <x v="6"/>
  </r>
  <r>
    <s v="20242025"/>
    <s v="11045051"/>
    <s v="CHU de Québec-UL"/>
    <s v="0218"/>
    <s v="DP-EPUB-Budget global"/>
    <n v="790607"/>
    <x v="8"/>
    <x v="6"/>
  </r>
  <r>
    <s v="20242025"/>
    <s v="11045119"/>
    <s v="CISSS du Bas-Saint-Laurent"/>
    <s v="0218"/>
    <s v="DP-EPUB-Sout. pers. handic."/>
    <n v="25798261"/>
    <x v="9"/>
    <x v="6"/>
  </r>
  <r>
    <s v="20242025"/>
    <s v="11045127"/>
    <s v="CIUSSS Saguenay-Lac-Saint-Jean"/>
    <s v="0218"/>
    <s v="DP-EPUB-Budget global"/>
    <n v="39978678"/>
    <x v="10"/>
    <x v="6"/>
  </r>
  <r>
    <s v="20242025"/>
    <s v="11045135"/>
    <s v="CIUSSS Capitale-Nationale"/>
    <s v="0218"/>
    <s v="DP-EPUB-Budget global"/>
    <n v="108044081"/>
    <x v="11"/>
    <x v="6"/>
  </r>
  <r>
    <s v="20242025"/>
    <s v="11045143"/>
    <s v="CIUSSS Mauricie-Centre-Québec"/>
    <s v="0218"/>
    <s v="DP-EPUB-Budget global"/>
    <n v="57730528"/>
    <x v="12"/>
    <x v="6"/>
  </r>
  <r>
    <s v="20242025"/>
    <s v="11045150"/>
    <s v="CIUSSS Estrie-CHUS"/>
    <s v="0218"/>
    <s v="DP-EPUB-Ress. interm."/>
    <n v="41878790"/>
    <x v="13"/>
    <x v="6"/>
  </r>
  <r>
    <s v="20242025"/>
    <s v="11045168"/>
    <s v="CIUSSS Ouest-Ile-de-Mtl"/>
    <s v="0218"/>
    <s v="DP-EPUB-Résidences d'accueil"/>
    <n v="20763757"/>
    <x v="14"/>
    <x v="6"/>
  </r>
  <r>
    <s v="20242025"/>
    <s v="11045176"/>
    <s v="CIUSSS Centre-Ouest-Ile-de-Mtl"/>
    <s v="0218"/>
    <s v="DP-EPUB-Budget global"/>
    <n v="42149993"/>
    <x v="15"/>
    <x v="6"/>
  </r>
  <r>
    <s v="20242025"/>
    <s v="11045184"/>
    <s v="CIUSSS Centre-Sud-Ile-de-Mtl"/>
    <s v="0218"/>
    <s v="DP-EPUB-Budget global"/>
    <n v="105047541"/>
    <x v="16"/>
    <x v="6"/>
  </r>
  <r>
    <s v="20242025"/>
    <s v="11045192"/>
    <s v="CIUSSS Nord-Ile-de-Mtl"/>
    <s v="0218"/>
    <s v="DP-EPUB-Budget global"/>
    <n v="16698226"/>
    <x v="17"/>
    <x v="6"/>
  </r>
  <r>
    <s v="20242025"/>
    <s v="11045200"/>
    <s v="CIUSSS Est-Ile-de-Mtl"/>
    <s v="0218"/>
    <s v="DP-EPUB-Budget global"/>
    <n v="20200604"/>
    <x v="18"/>
    <x v="6"/>
  </r>
  <r>
    <s v="20242025"/>
    <s v="11045218"/>
    <s v="CISSS de l'Outaouais"/>
    <s v="0218"/>
    <s v="DP-EPUB-Budget global"/>
    <n v="34264269"/>
    <x v="19"/>
    <x v="6"/>
  </r>
  <r>
    <s v="20242025"/>
    <s v="11045226"/>
    <s v="CISSS Abitibi-Témiscamingue"/>
    <s v="0218"/>
    <s v="DP-EPUB-Budget global"/>
    <n v="23085106"/>
    <x v="20"/>
    <x v="6"/>
  </r>
  <r>
    <s v="20242025"/>
    <s v="11045234"/>
    <s v="CISSS de la Côte-Nord"/>
    <s v="0218"/>
    <s v="DP-EPUB-Budget global"/>
    <n v="13332789"/>
    <x v="21"/>
    <x v="6"/>
  </r>
  <r>
    <s v="20242025"/>
    <s v="11045242"/>
    <s v="CISSS de la Gaspésie"/>
    <s v="0218"/>
    <s v="DP-EPUB-Budget global"/>
    <n v="14908214"/>
    <x v="22"/>
    <x v="6"/>
  </r>
  <r>
    <s v="20242025"/>
    <s v="11045267"/>
    <s v="CISSS de Laval"/>
    <s v="0218"/>
    <s v="DP-EPUB-Familles d'accueil"/>
    <n v="31643685"/>
    <x v="23"/>
    <x v="6"/>
  </r>
  <r>
    <s v="20242025"/>
    <s v="11045275"/>
    <s v="CISSS de Lanaudière"/>
    <s v="0218"/>
    <s v="DP-EPUB-Sout. pers. handic."/>
    <n v="35124492"/>
    <x v="24"/>
    <x v="6"/>
  </r>
  <r>
    <s v="20242025"/>
    <s v="11045283"/>
    <s v="CISSS des Laurentides"/>
    <s v="0218"/>
    <s v="DP-EPUB-Budget global"/>
    <n v="54809807"/>
    <x v="25"/>
    <x v="6"/>
  </r>
  <r>
    <s v="20242025"/>
    <s v="11045291"/>
    <s v="CISSS Montérégie-Centre"/>
    <s v="0218"/>
    <s v="DP-EPUB-Budget global"/>
    <n v="28503299"/>
    <x v="26"/>
    <x v="6"/>
  </r>
  <r>
    <s v="20242025"/>
    <s v="11045309"/>
    <s v="CISSS Montérégie-Est"/>
    <s v="0218"/>
    <s v="DP-EPUB-Ress. interm."/>
    <n v="24666214"/>
    <x v="27"/>
    <x v="6"/>
  </r>
  <r>
    <s v="20242025"/>
    <s v="11045317"/>
    <s v="CISSS Montérégie-Ouest"/>
    <s v="0218"/>
    <s v="DP-EPUB-Ress. interm."/>
    <n v="67674871"/>
    <x v="28"/>
    <x v="6"/>
  </r>
  <r>
    <s v="20242025"/>
    <s v="11045333"/>
    <s v="CISSS Chaudière-Appalaches"/>
    <s v="0218"/>
    <s v="DP-EPUB-Budget global"/>
    <n v="45000665"/>
    <x v="29"/>
    <x v="6"/>
  </r>
  <r>
    <s v="20242025"/>
    <s v="12431656"/>
    <s v="ICM/Inst. cardiologie Montréal"/>
    <s v="0218"/>
    <s v="DP-EPUB-Budget global"/>
    <n v="324422"/>
    <x v="39"/>
    <x v="6"/>
  </r>
  <r>
    <s v="20242025"/>
    <s v="12453676"/>
    <s v="Clin. comm. Pointe St-Charles"/>
    <s v="0218"/>
    <s v="DP-EPC-Budget global"/>
    <n v="633222"/>
    <x v="30"/>
    <x v="6"/>
  </r>
  <r>
    <s v="20242025"/>
    <s v="12599213"/>
    <s v="CUSM/Centre univ. santé McGill"/>
    <s v="0218"/>
    <s v="DP-EPUB-Budget global"/>
    <n v="1907674"/>
    <x v="41"/>
    <x v="6"/>
  </r>
  <r>
    <s v="20242025"/>
    <s v="12694659"/>
    <s v="CHU Ste-Justine"/>
    <s v="0218"/>
    <s v="DP-EPUB-Budget global"/>
    <n v="35382461"/>
    <x v="31"/>
    <x v="6"/>
  </r>
  <r>
    <s v="20242025"/>
    <s v="12730628"/>
    <s v="Cent. santé Tulattavik Ungava"/>
    <s v="0218"/>
    <s v="DP-EPUB-Budget global"/>
    <n v="1133"/>
    <x v="32"/>
    <x v="6"/>
  </r>
  <r>
    <s v="20242025"/>
    <s v="12797577"/>
    <s v="Institut Philippe-Pinel"/>
    <s v="0218"/>
    <s v="DP-EPUB-Budget global"/>
    <n v="1746"/>
    <x v="42"/>
    <x v="6"/>
  </r>
  <r>
    <s v="20242025"/>
    <s v="13623616"/>
    <s v="IUCPQ/Inst.univ.card.pneumo.Qc"/>
    <s v="0218"/>
    <s v="DP-EPUB-Budget global"/>
    <n v="347546"/>
    <x v="43"/>
    <x v="6"/>
  </r>
  <r>
    <s v="20242025"/>
    <s v="14665293"/>
    <s v="RRSSS du Nunavik"/>
    <s v="0218"/>
    <s v="DP-EPUB-Budget global"/>
    <n v="912"/>
    <x v="44"/>
    <x v="6"/>
  </r>
  <r>
    <s v="20242025"/>
    <s v="16258899"/>
    <s v="CCSSSBJ/Conseil Cri Baie-James"/>
    <s v="0218"/>
    <s v="DP-EPUB-Budget global"/>
    <n v="9491479"/>
    <x v="33"/>
    <x v="6"/>
  </r>
  <r>
    <s v="20242025"/>
    <s v="18456327"/>
    <s v="Cent. santé Inuulitsivik"/>
    <s v="0218"/>
    <s v="DP-EPUB-Budget global"/>
    <n v="47961"/>
    <x v="34"/>
    <x v="6"/>
  </r>
  <r>
    <s v="20242025"/>
    <s v="99999531"/>
    <s v="Divers autres"/>
    <s v="0218"/>
    <s v="DP-EPUB-Budget global"/>
    <n v="-504730"/>
    <x v="47"/>
    <x v="6"/>
  </r>
  <r>
    <s v="20252026"/>
    <s v="00637850"/>
    <s v="Université Laval"/>
    <s v="0218"/>
    <s v="DP-EPUB-Budget global"/>
    <n v="39396"/>
    <x v="48"/>
    <x v="7"/>
  </r>
  <r>
    <s v="20252026"/>
    <s v="07377195"/>
    <s v="Inst.québ.réf.droit et justice"/>
    <s v="0218"/>
    <s v="DP-EPUB-Budget global"/>
    <n v="42050"/>
    <x v="49"/>
    <x v="7"/>
  </r>
  <r>
    <s v="20252026"/>
    <s v="11042686"/>
    <s v="CRSSS de la Baie-James"/>
    <s v="0218"/>
    <s v="DP-EPUB-Sout. pers. handic."/>
    <n v="2253689"/>
    <x v="4"/>
    <x v="7"/>
  </r>
  <r>
    <s v="20252026"/>
    <s v="11042918"/>
    <s v="CHUM/Cent.hosp. univ. Montréal"/>
    <s v="0218"/>
    <s v="DP-EPUB-Budget global"/>
    <n v="28875489"/>
    <x v="5"/>
    <x v="7"/>
  </r>
  <r>
    <s v="20252026"/>
    <s v="11043866"/>
    <s v="CLSC Naskapi"/>
    <s v="0218"/>
    <s v="DP-EPUB-Sout. pers. handic."/>
    <n v="249473"/>
    <x v="6"/>
    <x v="7"/>
  </r>
  <r>
    <s v="20252026"/>
    <s v="11044088"/>
    <s v="CISSS des Iles"/>
    <s v="0218"/>
    <s v="DP-EPUB-Ress. interm."/>
    <n v="2459740"/>
    <x v="7"/>
    <x v="7"/>
  </r>
  <r>
    <s v="20252026"/>
    <s v="11045051"/>
    <s v="CHU de Québec-UL"/>
    <s v="0218"/>
    <s v="DP-EPUB-Budget global"/>
    <n v="35553751"/>
    <x v="8"/>
    <x v="7"/>
  </r>
  <r>
    <s v="20252026"/>
    <s v="11045119"/>
    <s v="CISSS du Bas-Saint-Laurent"/>
    <s v="0218"/>
    <s v="DP-EPUB-Budget global"/>
    <n v="24001123"/>
    <x v="9"/>
    <x v="7"/>
  </r>
  <r>
    <s v="20252026"/>
    <s v="11045127"/>
    <s v="CIUSSS Saguenay-Lac-Saint-Jean"/>
    <s v="0218"/>
    <s v="DP-EPUB-Ress. interm."/>
    <n v="29945661"/>
    <x v="10"/>
    <x v="7"/>
  </r>
  <r>
    <s v="20252026"/>
    <s v="11045135"/>
    <s v="CIUSSS Capitale-Nationale"/>
    <s v="0218"/>
    <s v="DP-EPUB-Sout. pers. handic."/>
    <n v="45409533"/>
    <x v="11"/>
    <x v="7"/>
  </r>
  <r>
    <s v="20252026"/>
    <s v="11045143"/>
    <s v="CIUSSS Mauricie-Centre-Québec"/>
    <s v="0218"/>
    <s v="DP-EPUB-Sout. pers. handic."/>
    <n v="52003839"/>
    <x v="12"/>
    <x v="7"/>
  </r>
  <r>
    <s v="20252026"/>
    <s v="11045150"/>
    <s v="CIUSSS Estrie-CHUS"/>
    <s v="0218"/>
    <s v="DP-EPUB-Résidences d'accueil"/>
    <n v="52751504"/>
    <x v="13"/>
    <x v="7"/>
  </r>
  <r>
    <s v="20252026"/>
    <s v="11045168"/>
    <s v="CIUSSS Ouest-Ile-de-Mtl"/>
    <s v="0218"/>
    <s v="DP-EPUB-Sout. pers. handic."/>
    <n v="32614232"/>
    <x v="14"/>
    <x v="7"/>
  </r>
  <r>
    <s v="20252026"/>
    <s v="11045176"/>
    <s v="CIUSSS Centre-Ouest-Ile-de-Mtl"/>
    <s v="0218"/>
    <s v="DP-EPUB-Sout. pers. handic."/>
    <n v="28863038"/>
    <x v="15"/>
    <x v="7"/>
  </r>
  <r>
    <s v="20252026"/>
    <s v="11045184"/>
    <s v="CIUSSS Centre-Sud-Ile-de-Mtl"/>
    <s v="0218"/>
    <s v="DP-EPUB-Budget global"/>
    <n v="49383931"/>
    <x v="16"/>
    <x v="7"/>
  </r>
  <r>
    <s v="20252026"/>
    <s v="11045192"/>
    <s v="CIUSSS Nord-Ile-de-Mtl"/>
    <s v="0218"/>
    <s v="DP-EPUB-Budget global"/>
    <n v="31266692"/>
    <x v="17"/>
    <x v="7"/>
  </r>
  <r>
    <s v="20252026"/>
    <s v="11045200"/>
    <s v="CIUSSS Est-Ile-de-Mtl"/>
    <s v="0218"/>
    <s v="DP-EPUB-Budget global"/>
    <n v="43321342"/>
    <x v="18"/>
    <x v="7"/>
  </r>
  <r>
    <s v="20252026"/>
    <s v="11045218"/>
    <s v="CISSS de l'Outaouais"/>
    <s v="0218"/>
    <s v="DP-EPUB-Budget global"/>
    <n v="32012331"/>
    <x v="19"/>
    <x v="7"/>
  </r>
  <r>
    <s v="20252026"/>
    <s v="11045226"/>
    <s v="CISSS Abitibi-Témiscamingue"/>
    <s v="0218"/>
    <s v="DP-EPUB-Ress. interm."/>
    <n v="16937940"/>
    <x v="20"/>
    <x v="7"/>
  </r>
  <r>
    <s v="20252026"/>
    <s v="11045234"/>
    <s v="CISSS de la Côte-Nord"/>
    <s v="0218"/>
    <s v="DP-EPUB-Sout. pers. handic."/>
    <n v="13723759"/>
    <x v="21"/>
    <x v="7"/>
  </r>
  <r>
    <s v="20252026"/>
    <s v="11045242"/>
    <s v="CISSS de la Gaspésie"/>
    <s v="0218"/>
    <s v="DP-EPUB-Sout. pers. handic."/>
    <n v="11211544"/>
    <x v="22"/>
    <x v="7"/>
  </r>
  <r>
    <s v="20252026"/>
    <s v="11045267"/>
    <s v="CISSS de Laval"/>
    <s v="0218"/>
    <s v="DP-EPUB-Budget global"/>
    <n v="33104827"/>
    <x v="23"/>
    <x v="7"/>
  </r>
  <r>
    <s v="20252026"/>
    <s v="11045275"/>
    <s v="CISSS de Lanaudière"/>
    <s v="0218"/>
    <s v="DP-EPUB-Sout. pers. handic."/>
    <n v="35170039"/>
    <x v="24"/>
    <x v="7"/>
  </r>
  <r>
    <s v="20252026"/>
    <s v="11045283"/>
    <s v="CISSS des Laurentides"/>
    <s v="0218"/>
    <s v="DP-EPUB-Sout. pers. handic."/>
    <n v="47383103"/>
    <x v="25"/>
    <x v="7"/>
  </r>
  <r>
    <s v="20252026"/>
    <s v="11045291"/>
    <s v="CISSS Montérégie-Centre"/>
    <s v="0218"/>
    <s v="DP-EPUB-Résidences d'accueil"/>
    <n v="33740500"/>
    <x v="26"/>
    <x v="7"/>
  </r>
  <r>
    <s v="20252026"/>
    <s v="11045309"/>
    <s v="CISSS Montérégie-Est"/>
    <s v="0218"/>
    <s v="DP-EPUB-Budget global"/>
    <n v="38971803"/>
    <x v="27"/>
    <x v="7"/>
  </r>
  <r>
    <s v="20252026"/>
    <s v="11045317"/>
    <s v="CISSS Montérégie-Ouest"/>
    <s v="0218"/>
    <s v="DP-EPUB-Budget global"/>
    <n v="30450049"/>
    <x v="28"/>
    <x v="7"/>
  </r>
  <r>
    <s v="20252026"/>
    <s v="11045333"/>
    <s v="CISSS Chaudière-Appalaches"/>
    <s v="0218"/>
    <s v="DP-EPUB-Budget global"/>
    <n v="37124504"/>
    <x v="29"/>
    <x v="7"/>
  </r>
  <r>
    <s v="20252026"/>
    <s v="12431656"/>
    <s v="ICM/Inst. cardiologie Montréal"/>
    <s v="0218"/>
    <s v="DP-EPUB-Budget global"/>
    <n v="6282909"/>
    <x v="39"/>
    <x v="7"/>
  </r>
  <r>
    <s v="20252026"/>
    <s v="12453676"/>
    <s v="Clin. comm. Pointe St-Charles"/>
    <s v="0218"/>
    <s v="DP-EPC-Budget global"/>
    <n v="652472"/>
    <x v="30"/>
    <x v="7"/>
  </r>
  <r>
    <s v="20252026"/>
    <s v="12599213"/>
    <s v="CUSM/Centre univ. santé McGill"/>
    <s v="0218"/>
    <s v="DP-EPUB-Budget global"/>
    <n v="32456102"/>
    <x v="41"/>
    <x v="7"/>
  </r>
  <r>
    <s v="20252026"/>
    <s v="12694659"/>
    <s v="CHU Ste-Justine"/>
    <s v="0218"/>
    <s v="DP-EPUB-Budget global"/>
    <n v="12872426"/>
    <x v="31"/>
    <x v="7"/>
  </r>
  <r>
    <s v="20252026"/>
    <s v="12730628"/>
    <s v="Cent. santé Tulattavik Ungava"/>
    <s v="0218"/>
    <s v="DP-EPUB-Budget global"/>
    <n v="257"/>
    <x v="32"/>
    <x v="7"/>
  </r>
  <r>
    <s v="20252026"/>
    <s v="12797577"/>
    <s v="Institut Philippe-Pinel"/>
    <s v="0218"/>
    <s v="DP-EPUB-Résidences d'accueil"/>
    <n v="2236463"/>
    <x v="42"/>
    <x v="7"/>
  </r>
  <r>
    <s v="20252026"/>
    <s v="13623616"/>
    <s v="IUCPQ/Inst.univ.card.pneumo.Qc"/>
    <s v="0218"/>
    <s v="DP-EPUB-Familles d'accueil"/>
    <n v="8259162"/>
    <x v="43"/>
    <x v="7"/>
  </r>
  <r>
    <s v="20252026"/>
    <s v="14665293"/>
    <s v="RRSSS du Nunavik"/>
    <s v="0218"/>
    <s v="DP-EPUB-Budget global"/>
    <n v="938"/>
    <x v="44"/>
    <x v="7"/>
  </r>
  <r>
    <s v="20252026"/>
    <s v="14665301"/>
    <s v="Santé Québec"/>
    <s v="0218"/>
    <s v="DP-EPUB-Budget global"/>
    <n v="30371691"/>
    <x v="50"/>
    <x v="7"/>
  </r>
  <r>
    <s v="20252026"/>
    <s v="16258899"/>
    <s v="CCSSSBJ/Conseil Cri Baie-James"/>
    <s v="0218"/>
    <s v="DP-EPUB-Budget global"/>
    <n v="10024739"/>
    <x v="33"/>
    <x v="7"/>
  </r>
  <r>
    <s v="20252026"/>
    <s v="18456327"/>
    <s v="Cent. santé Inuulitsivik"/>
    <s v="0218"/>
    <s v="DP-EPUB-Budget global"/>
    <n v="60126"/>
    <x v="34"/>
    <x v="7"/>
  </r>
  <r>
    <s v="20262027"/>
    <s v="11042686"/>
    <s v="CRSSS de la Baie-James"/>
    <s v="0218"/>
    <s v="DP-EPUB-Budget global"/>
    <n v="709047"/>
    <x v="4"/>
    <x v="8"/>
  </r>
  <r>
    <s v="20262027"/>
    <s v="11042918"/>
    <s v="CHUM/Cent.hosp. univ. Montréal"/>
    <s v="0218"/>
    <s v="DP-EPUB-Familles d'accueil"/>
    <n v="9084690"/>
    <x v="5"/>
    <x v="8"/>
  </r>
  <r>
    <s v="20262027"/>
    <s v="11043866"/>
    <s v="CLSC Naskapi"/>
    <s v="0218"/>
    <s v="DP-EPUB-Sout. pers. handic."/>
    <n v="90982"/>
    <x v="6"/>
    <x v="8"/>
  </r>
  <r>
    <s v="20262027"/>
    <s v="11044088"/>
    <s v="CISSS des Iles"/>
    <s v="0218"/>
    <s v="DP-EPUB-Résidences d'accueil"/>
    <n v="878496"/>
    <x v="7"/>
    <x v="8"/>
  </r>
  <r>
    <s v="20262027"/>
    <s v="11045051"/>
    <s v="CHU de Québec-UL"/>
    <s v="0218"/>
    <s v="DP-EPUB-Ress. interm."/>
    <n v="11185780"/>
    <x v="8"/>
    <x v="8"/>
  </r>
  <r>
    <s v="20262027"/>
    <s v="11045119"/>
    <s v="CISSS du Bas-Saint-Laurent"/>
    <s v="0218"/>
    <s v="DP-EPUB-Sout. pers. handic."/>
    <n v="8571952"/>
    <x v="9"/>
    <x v="8"/>
  </r>
  <r>
    <s v="20262027"/>
    <s v="11045127"/>
    <s v="CIUSSS Saguenay-Lac-Saint-Jean"/>
    <s v="0218"/>
    <s v="DP-EPUB-Familles d'accueil"/>
    <n v="10695012"/>
    <x v="10"/>
    <x v="8"/>
  </r>
  <r>
    <s v="20262027"/>
    <s v="11045135"/>
    <s v="CIUSSS Capitale-Nationale"/>
    <s v="0218"/>
    <s v="DP-EPUB-Familles d'accueil"/>
    <n v="16160688"/>
    <x v="11"/>
    <x v="8"/>
  </r>
  <r>
    <s v="20262027"/>
    <s v="11045143"/>
    <s v="CIUSSS Mauricie-Centre-Québec"/>
    <s v="0218"/>
    <s v="DP-EPUB-Sout. pers. handic."/>
    <n v="18573072"/>
    <x v="12"/>
    <x v="8"/>
  </r>
  <r>
    <s v="20262027"/>
    <s v="11045150"/>
    <s v="CIUSSS Estrie-CHUS"/>
    <s v="0218"/>
    <s v="DP-EPUB-Budget global"/>
    <n v="18840088"/>
    <x v="13"/>
    <x v="8"/>
  </r>
  <r>
    <s v="20262027"/>
    <s v="11045168"/>
    <s v="CIUSSS Ouest-Ile-de-Mtl"/>
    <s v="0218"/>
    <s v="DP-EPUB-Résidences d'accueil"/>
    <n v="11648104"/>
    <x v="14"/>
    <x v="8"/>
  </r>
  <r>
    <s v="20262027"/>
    <s v="11045176"/>
    <s v="CIUSSS Centre-Ouest-Ile-de-Mtl"/>
    <s v="0218"/>
    <s v="DP-EPUB-Budget global"/>
    <n v="10308372"/>
    <x v="15"/>
    <x v="8"/>
  </r>
  <r>
    <s v="20262027"/>
    <s v="11045184"/>
    <s v="CIUSSS Centre-Sud-Ile-de-Mtl"/>
    <s v="0218"/>
    <s v="DP-EPUB-Résidences d'accueil"/>
    <n v="17526700"/>
    <x v="16"/>
    <x v="8"/>
  </r>
  <r>
    <s v="20262027"/>
    <s v="11045192"/>
    <s v="CIUSSS Nord-Ile-de-Mtl"/>
    <s v="0218"/>
    <s v="DP-EPUB-Familles d'accueil"/>
    <n v="11166832"/>
    <x v="17"/>
    <x v="8"/>
  </r>
  <r>
    <s v="20262027"/>
    <s v="11045200"/>
    <s v="CIUSSS Est-Ile-de-Mtl"/>
    <s v="0218"/>
    <s v="DP-EPUB-Familles d'accueil"/>
    <n v="15472116"/>
    <x v="18"/>
    <x v="8"/>
  </r>
  <r>
    <s v="20262027"/>
    <s v="11045218"/>
    <s v="CISSS de l'Outaouais"/>
    <s v="0218"/>
    <s v="DP-EPUB-Familles d'accueil"/>
    <n v="11433124"/>
    <x v="19"/>
    <x v="8"/>
  </r>
  <r>
    <s v="20262027"/>
    <s v="11045226"/>
    <s v="CISSS Abitibi-Témiscamingue"/>
    <s v="0218"/>
    <s v="DP-EPUB-Familles d'accueil"/>
    <n v="6049348"/>
    <x v="20"/>
    <x v="8"/>
  </r>
  <r>
    <s v="20262027"/>
    <s v="11045234"/>
    <s v="CISSS de la Côte-Nord"/>
    <s v="0218"/>
    <s v="DP-EPUB-Budget global"/>
    <n v="4901412"/>
    <x v="21"/>
    <x v="8"/>
  </r>
  <r>
    <s v="20262027"/>
    <s v="11045242"/>
    <s v="CISSS de la Gaspésie"/>
    <s v="0218"/>
    <s v="DP-EPUB-Résidences d'accueil"/>
    <n v="4004176"/>
    <x v="22"/>
    <x v="8"/>
  </r>
  <r>
    <s v="20262027"/>
    <s v="11045267"/>
    <s v="CISSS de Laval"/>
    <s v="0218"/>
    <s v="DP-EPUB-Budget global"/>
    <n v="11787608"/>
    <x v="23"/>
    <x v="8"/>
  </r>
  <r>
    <s v="20262027"/>
    <s v="11045275"/>
    <s v="CISSS de Lanaudière"/>
    <s v="0218"/>
    <s v="DP-EPUB-Familles d'accueil"/>
    <n v="12541352"/>
    <x v="24"/>
    <x v="8"/>
  </r>
  <r>
    <s v="20262027"/>
    <s v="11045283"/>
    <s v="CISSS des Laurentides"/>
    <s v="0218"/>
    <s v="DP-EPUB-Budget global"/>
    <n v="16922788"/>
    <x v="25"/>
    <x v="8"/>
  </r>
  <r>
    <s v="20262027"/>
    <s v="11045291"/>
    <s v="CISSS Montérégie-Centre"/>
    <s v="0218"/>
    <s v="DP-EPUB-Budget global"/>
    <n v="12050340"/>
    <x v="26"/>
    <x v="8"/>
  </r>
  <r>
    <s v="20262027"/>
    <s v="11045309"/>
    <s v="CISSS Montérégie-Est"/>
    <s v="0218"/>
    <s v="DP-EPUB-Budget global"/>
    <n v="13918696"/>
    <x v="27"/>
    <x v="8"/>
  </r>
  <r>
    <s v="20262027"/>
    <s v="11045317"/>
    <s v="CISSS Montérégie-Ouest"/>
    <s v="0218"/>
    <s v="DP-EPUB-Familles d'accueil"/>
    <n v="10875188"/>
    <x v="28"/>
    <x v="8"/>
  </r>
  <r>
    <s v="20262027"/>
    <s v="11045333"/>
    <s v="CISSS Chaudière-Appalaches"/>
    <s v="0218"/>
    <s v="DP-EPUB-Familles d'accueil"/>
    <n v="13258940"/>
    <x v="29"/>
    <x v="8"/>
  </r>
  <r>
    <s v="20262027"/>
    <s v="12431656"/>
    <s v="ICM/Inst. cardiologie Montréal"/>
    <s v="0218"/>
    <s v="DP-EPUB-Sout. pers. handic."/>
    <n v="1976704"/>
    <x v="39"/>
    <x v="8"/>
  </r>
  <r>
    <s v="20262027"/>
    <s v="12453676"/>
    <s v="Clin. comm. Pointe St-Charles"/>
    <s v="0218"/>
    <s v="DP-EPC-Budget global"/>
    <n v="233026"/>
    <x v="30"/>
    <x v="8"/>
  </r>
  <r>
    <s v="20262027"/>
    <s v="12599213"/>
    <s v="CUSM/Centre univ. santé McGill"/>
    <s v="0218"/>
    <s v="DP-EPUB-Familles d'accueil"/>
    <n v="10211211"/>
    <x v="41"/>
    <x v="8"/>
  </r>
  <r>
    <s v="20262027"/>
    <s v="12694659"/>
    <s v="CHU Ste-Justine"/>
    <s v="0218"/>
    <s v="DP-EPUB-Sout. pers. handic."/>
    <n v="4049868"/>
    <x v="31"/>
    <x v="8"/>
  </r>
  <r>
    <s v="20262027"/>
    <s v="12797577"/>
    <s v="Institut Philippe-Pinel"/>
    <s v="0218"/>
    <s v="DP-EPUB-Budget global"/>
    <n v="703625"/>
    <x v="42"/>
    <x v="8"/>
  </r>
  <r>
    <s v="20262027"/>
    <s v="13623616"/>
    <s v="IUCPQ/Inst.univ.card.pneumo.Qc"/>
    <s v="0218"/>
    <s v="DP-EPUB-Budget global"/>
    <n v="2598462"/>
    <x v="43"/>
    <x v="8"/>
  </r>
  <r>
    <s v="20262027"/>
    <s v="14665293"/>
    <s v="RRSSS du Nunavik"/>
    <s v="0218"/>
    <s v="DP-EPUB-Budget global"/>
    <n v="962"/>
    <x v="44"/>
    <x v="8"/>
  </r>
  <r>
    <s v="20262027"/>
    <s v="16258899"/>
    <s v="CCSSSBJ/Conseil Cri Baie-James"/>
    <s v="0218"/>
    <s v="DP-EPUB-Budget global"/>
    <n v="3076707"/>
    <x v="33"/>
    <x v="8"/>
  </r>
  <r>
    <s v="20262027"/>
    <s v="18456327"/>
    <s v="Cent. santé Inuulitsivik"/>
    <s v="0218"/>
    <s v="DP-EPUB-Budget global"/>
    <n v="14936"/>
    <x v="34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00F610-33A8-4922-BC08-5034101A7E09}" name="Tableau croisé dynamique1" cacheId="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Organisme" colHeaderCaption="Exercice financier">
  <location ref="A3:K56" firstHeaderRow="1" firstDataRow="2" firstDataCol="1"/>
  <pivotFields count="8">
    <pivotField showAll="0"/>
    <pivotField showAll="0"/>
    <pivotField showAll="0"/>
    <pivotField showAll="0"/>
    <pivotField showAll="0"/>
    <pivotField dataField="1" numFmtId="44" showAll="0"/>
    <pivotField axis="axisRow" showAll="0">
      <items count="52">
        <item x="48"/>
        <item x="0"/>
        <item x="1"/>
        <item x="2"/>
        <item x="36"/>
        <item x="3"/>
        <item x="37"/>
        <item x="38"/>
        <item x="45"/>
        <item x="49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9"/>
        <item x="40"/>
        <item x="30"/>
        <item x="41"/>
        <item x="31"/>
        <item x="32"/>
        <item x="42"/>
        <item x="46"/>
        <item x="43"/>
        <item x="44"/>
        <item x="50"/>
        <item x="33"/>
        <item x="34"/>
        <item x="35"/>
        <item x="47"/>
        <item t="default"/>
      </items>
    </pivotField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6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 " fld="5" baseField="0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E15F4-9EC2-4C79-A9C2-ED1B4193A47B}">
  <dimension ref="A1:F37"/>
  <sheetViews>
    <sheetView workbookViewId="0">
      <selection activeCell="K17" sqref="K17"/>
    </sheetView>
  </sheetViews>
  <sheetFormatPr baseColWidth="10" defaultRowHeight="15" x14ac:dyDescent="0.25"/>
  <cols>
    <col min="3" max="3" width="29" bestFit="1" customWidth="1"/>
    <col min="5" max="5" width="26.140625" bestFit="1" customWidth="1"/>
    <col min="6" max="6" width="15.42578125" style="2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2">
        <v>25000</v>
      </c>
    </row>
    <row r="3" spans="1:6" x14ac:dyDescent="0.25">
      <c r="A3" s="1" t="s">
        <v>6</v>
      </c>
      <c r="B3" s="1" t="s">
        <v>11</v>
      </c>
      <c r="C3" s="1" t="s">
        <v>12</v>
      </c>
      <c r="D3" s="1" t="s">
        <v>9</v>
      </c>
      <c r="E3" s="1" t="s">
        <v>10</v>
      </c>
      <c r="F3" s="2">
        <v>10000</v>
      </c>
    </row>
    <row r="4" spans="1:6" x14ac:dyDescent="0.25">
      <c r="A4" s="1" t="s">
        <v>6</v>
      </c>
      <c r="B4" s="1" t="s">
        <v>13</v>
      </c>
      <c r="C4" s="1" t="s">
        <v>14</v>
      </c>
      <c r="D4" s="1" t="s">
        <v>9</v>
      </c>
      <c r="E4" s="1" t="s">
        <v>10</v>
      </c>
      <c r="F4" s="2">
        <v>450</v>
      </c>
    </row>
    <row r="5" spans="1:6" x14ac:dyDescent="0.25">
      <c r="A5" s="1" t="s">
        <v>6</v>
      </c>
      <c r="B5" s="1" t="s">
        <v>15</v>
      </c>
      <c r="C5" s="1" t="s">
        <v>16</v>
      </c>
      <c r="D5" s="1" t="s">
        <v>9</v>
      </c>
      <c r="E5" s="1" t="s">
        <v>10</v>
      </c>
      <c r="F5" s="2">
        <v>20000</v>
      </c>
    </row>
    <row r="6" spans="1:6" x14ac:dyDescent="0.25">
      <c r="A6" s="1" t="s">
        <v>6</v>
      </c>
      <c r="B6" s="1" t="s">
        <v>17</v>
      </c>
      <c r="C6" s="1" t="s">
        <v>18</v>
      </c>
      <c r="D6" s="1" t="s">
        <v>9</v>
      </c>
      <c r="E6" s="1" t="s">
        <v>10</v>
      </c>
      <c r="F6" s="2">
        <v>527604</v>
      </c>
    </row>
    <row r="7" spans="1:6" x14ac:dyDescent="0.25">
      <c r="A7" s="1" t="s">
        <v>6</v>
      </c>
      <c r="B7" s="1" t="s">
        <v>19</v>
      </c>
      <c r="C7" s="1" t="s">
        <v>20</v>
      </c>
      <c r="D7" s="1" t="s">
        <v>9</v>
      </c>
      <c r="E7" s="1" t="s">
        <v>10</v>
      </c>
      <c r="F7" s="2">
        <v>55054</v>
      </c>
    </row>
    <row r="8" spans="1:6" x14ac:dyDescent="0.25">
      <c r="A8" s="1" t="s">
        <v>6</v>
      </c>
      <c r="B8" s="1" t="s">
        <v>21</v>
      </c>
      <c r="C8" s="1" t="s">
        <v>22</v>
      </c>
      <c r="D8" s="1" t="s">
        <v>9</v>
      </c>
      <c r="E8" s="1" t="s">
        <v>10</v>
      </c>
      <c r="F8" s="2">
        <v>209662</v>
      </c>
    </row>
    <row r="9" spans="1:6" x14ac:dyDescent="0.25">
      <c r="A9" s="1" t="s">
        <v>6</v>
      </c>
      <c r="B9" s="1" t="s">
        <v>23</v>
      </c>
      <c r="C9" s="1" t="s">
        <v>24</v>
      </c>
      <c r="D9" s="1" t="s">
        <v>9</v>
      </c>
      <c r="E9" s="1" t="s">
        <v>25</v>
      </c>
      <c r="F9" s="2">
        <v>979338</v>
      </c>
    </row>
    <row r="10" spans="1:6" x14ac:dyDescent="0.25">
      <c r="A10" s="1" t="s">
        <v>6</v>
      </c>
      <c r="B10" s="1" t="s">
        <v>26</v>
      </c>
      <c r="C10" s="1" t="s">
        <v>27</v>
      </c>
      <c r="D10" s="1" t="s">
        <v>9</v>
      </c>
      <c r="E10" s="1" t="s">
        <v>10</v>
      </c>
      <c r="F10" s="2">
        <v>32884</v>
      </c>
    </row>
    <row r="11" spans="1:6" x14ac:dyDescent="0.25">
      <c r="A11" s="1" t="s">
        <v>6</v>
      </c>
      <c r="B11" s="1" t="s">
        <v>28</v>
      </c>
      <c r="C11" s="1" t="s">
        <v>29</v>
      </c>
      <c r="D11" s="1" t="s">
        <v>9</v>
      </c>
      <c r="E11" s="1" t="s">
        <v>30</v>
      </c>
      <c r="F11" s="2">
        <v>19042639</v>
      </c>
    </row>
    <row r="12" spans="1:6" x14ac:dyDescent="0.25">
      <c r="A12" s="1" t="s">
        <v>6</v>
      </c>
      <c r="B12" s="1" t="s">
        <v>31</v>
      </c>
      <c r="C12" s="1" t="s">
        <v>32</v>
      </c>
      <c r="D12" s="1" t="s">
        <v>9</v>
      </c>
      <c r="E12" s="1" t="s">
        <v>10</v>
      </c>
      <c r="F12" s="2">
        <v>28683394</v>
      </c>
    </row>
    <row r="13" spans="1:6" x14ac:dyDescent="0.25">
      <c r="A13" s="1" t="s">
        <v>6</v>
      </c>
      <c r="B13" s="1" t="s">
        <v>33</v>
      </c>
      <c r="C13" s="1" t="s">
        <v>34</v>
      </c>
      <c r="D13" s="1" t="s">
        <v>9</v>
      </c>
      <c r="E13" s="1" t="s">
        <v>10</v>
      </c>
      <c r="F13" s="2">
        <v>80613829</v>
      </c>
    </row>
    <row r="14" spans="1:6" x14ac:dyDescent="0.25">
      <c r="A14" s="1" t="s">
        <v>6</v>
      </c>
      <c r="B14" s="1" t="s">
        <v>35</v>
      </c>
      <c r="C14" s="1" t="s">
        <v>36</v>
      </c>
      <c r="D14" s="1" t="s">
        <v>9</v>
      </c>
      <c r="E14" s="1" t="s">
        <v>10</v>
      </c>
      <c r="F14" s="2">
        <v>39704354</v>
      </c>
    </row>
    <row r="15" spans="1:6" x14ac:dyDescent="0.25">
      <c r="A15" s="1" t="s">
        <v>6</v>
      </c>
      <c r="B15" s="1" t="s">
        <v>37</v>
      </c>
      <c r="C15" s="1" t="s">
        <v>38</v>
      </c>
      <c r="D15" s="1" t="s">
        <v>9</v>
      </c>
      <c r="E15" s="1" t="s">
        <v>10</v>
      </c>
      <c r="F15" s="2">
        <v>26879456</v>
      </c>
    </row>
    <row r="16" spans="1:6" x14ac:dyDescent="0.25">
      <c r="A16" s="1" t="s">
        <v>6</v>
      </c>
      <c r="B16" s="1" t="s">
        <v>39</v>
      </c>
      <c r="C16" s="1" t="s">
        <v>40</v>
      </c>
      <c r="D16" s="1" t="s">
        <v>9</v>
      </c>
      <c r="E16" s="1" t="s">
        <v>30</v>
      </c>
      <c r="F16" s="2">
        <v>7782341</v>
      </c>
    </row>
    <row r="17" spans="1:6" x14ac:dyDescent="0.25">
      <c r="A17" s="1" t="s">
        <v>6</v>
      </c>
      <c r="B17" s="1" t="s">
        <v>41</v>
      </c>
      <c r="C17" s="1" t="s">
        <v>42</v>
      </c>
      <c r="D17" s="1" t="s">
        <v>9</v>
      </c>
      <c r="E17" s="1" t="s">
        <v>10</v>
      </c>
      <c r="F17" s="2">
        <v>25626863</v>
      </c>
    </row>
    <row r="18" spans="1:6" x14ac:dyDescent="0.25">
      <c r="A18" s="1" t="s">
        <v>6</v>
      </c>
      <c r="B18" s="1" t="s">
        <v>43</v>
      </c>
      <c r="C18" s="1" t="s">
        <v>44</v>
      </c>
      <c r="D18" s="1" t="s">
        <v>9</v>
      </c>
      <c r="E18" s="1" t="s">
        <v>30</v>
      </c>
      <c r="F18" s="2">
        <v>69170820</v>
      </c>
    </row>
    <row r="19" spans="1:6" x14ac:dyDescent="0.25">
      <c r="A19" s="1" t="s">
        <v>6</v>
      </c>
      <c r="B19" s="1" t="s">
        <v>45</v>
      </c>
      <c r="C19" s="1" t="s">
        <v>46</v>
      </c>
      <c r="D19" s="1" t="s">
        <v>9</v>
      </c>
      <c r="E19" s="1" t="s">
        <v>10</v>
      </c>
      <c r="F19" s="2">
        <v>9946505</v>
      </c>
    </row>
    <row r="20" spans="1:6" x14ac:dyDescent="0.25">
      <c r="A20" s="1" t="s">
        <v>6</v>
      </c>
      <c r="B20" s="1" t="s">
        <v>47</v>
      </c>
      <c r="C20" s="1" t="s">
        <v>48</v>
      </c>
      <c r="D20" s="1" t="s">
        <v>9</v>
      </c>
      <c r="E20" s="1" t="s">
        <v>10</v>
      </c>
      <c r="F20" s="2">
        <v>14038723</v>
      </c>
    </row>
    <row r="21" spans="1:6" x14ac:dyDescent="0.25">
      <c r="A21" s="1" t="s">
        <v>6</v>
      </c>
      <c r="B21" s="1" t="s">
        <v>49</v>
      </c>
      <c r="C21" s="1" t="s">
        <v>50</v>
      </c>
      <c r="D21" s="1" t="s">
        <v>9</v>
      </c>
      <c r="E21" s="1" t="s">
        <v>10</v>
      </c>
      <c r="F21" s="2">
        <v>23744369</v>
      </c>
    </row>
    <row r="22" spans="1:6" x14ac:dyDescent="0.25">
      <c r="A22" s="1" t="s">
        <v>6</v>
      </c>
      <c r="B22" s="1" t="s">
        <v>51</v>
      </c>
      <c r="C22" s="1" t="s">
        <v>52</v>
      </c>
      <c r="D22" s="1" t="s">
        <v>9</v>
      </c>
      <c r="E22" s="1" t="s">
        <v>10</v>
      </c>
      <c r="F22" s="2">
        <v>15572961</v>
      </c>
    </row>
    <row r="23" spans="1:6" x14ac:dyDescent="0.25">
      <c r="A23" s="1" t="s">
        <v>6</v>
      </c>
      <c r="B23" s="1" t="s">
        <v>53</v>
      </c>
      <c r="C23" s="1" t="s">
        <v>54</v>
      </c>
      <c r="D23" s="1" t="s">
        <v>9</v>
      </c>
      <c r="E23" s="1" t="s">
        <v>30</v>
      </c>
      <c r="F23" s="2">
        <v>8503843</v>
      </c>
    </row>
    <row r="24" spans="1:6" x14ac:dyDescent="0.25">
      <c r="A24" s="1" t="s">
        <v>6</v>
      </c>
      <c r="B24" s="1" t="s">
        <v>55</v>
      </c>
      <c r="C24" s="1" t="s">
        <v>56</v>
      </c>
      <c r="D24" s="1" t="s">
        <v>9</v>
      </c>
      <c r="E24" s="1" t="s">
        <v>10</v>
      </c>
      <c r="F24" s="2">
        <v>10902540</v>
      </c>
    </row>
    <row r="25" spans="1:6" x14ac:dyDescent="0.25">
      <c r="A25" s="1" t="s">
        <v>6</v>
      </c>
      <c r="B25" s="1" t="s">
        <v>57</v>
      </c>
      <c r="C25" s="1" t="s">
        <v>58</v>
      </c>
      <c r="D25" s="1" t="s">
        <v>9</v>
      </c>
      <c r="E25" s="1" t="s">
        <v>59</v>
      </c>
      <c r="F25" s="2">
        <v>17911066</v>
      </c>
    </row>
    <row r="26" spans="1:6" x14ac:dyDescent="0.25">
      <c r="A26" s="1" t="s">
        <v>6</v>
      </c>
      <c r="B26" s="1" t="s">
        <v>60</v>
      </c>
      <c r="C26" s="1" t="s">
        <v>61</v>
      </c>
      <c r="D26" s="1" t="s">
        <v>9</v>
      </c>
      <c r="E26" s="1" t="s">
        <v>10</v>
      </c>
      <c r="F26" s="2">
        <v>26069047</v>
      </c>
    </row>
    <row r="27" spans="1:6" x14ac:dyDescent="0.25">
      <c r="A27" s="1" t="s">
        <v>6</v>
      </c>
      <c r="B27" s="1" t="s">
        <v>62</v>
      </c>
      <c r="C27" s="1" t="s">
        <v>63</v>
      </c>
      <c r="D27" s="1" t="s">
        <v>9</v>
      </c>
      <c r="E27" s="1" t="s">
        <v>25</v>
      </c>
      <c r="F27" s="2">
        <v>35624863</v>
      </c>
    </row>
    <row r="28" spans="1:6" x14ac:dyDescent="0.25">
      <c r="A28" s="1" t="s">
        <v>6</v>
      </c>
      <c r="B28" s="1" t="s">
        <v>64</v>
      </c>
      <c r="C28" s="1" t="s">
        <v>65</v>
      </c>
      <c r="D28" s="1" t="s">
        <v>9</v>
      </c>
      <c r="E28" s="1" t="s">
        <v>10</v>
      </c>
      <c r="F28" s="2">
        <v>21527300</v>
      </c>
    </row>
    <row r="29" spans="1:6" x14ac:dyDescent="0.25">
      <c r="A29" s="1" t="s">
        <v>6</v>
      </c>
      <c r="B29" s="1" t="s">
        <v>66</v>
      </c>
      <c r="C29" s="1" t="s">
        <v>67</v>
      </c>
      <c r="D29" s="1" t="s">
        <v>9</v>
      </c>
      <c r="E29" s="1" t="s">
        <v>25</v>
      </c>
      <c r="F29" s="2">
        <v>12801823</v>
      </c>
    </row>
    <row r="30" spans="1:6" x14ac:dyDescent="0.25">
      <c r="A30" s="1" t="s">
        <v>6</v>
      </c>
      <c r="B30" s="1" t="s">
        <v>68</v>
      </c>
      <c r="C30" s="1" t="s">
        <v>69</v>
      </c>
      <c r="D30" s="1" t="s">
        <v>9</v>
      </c>
      <c r="E30" s="1" t="s">
        <v>10</v>
      </c>
      <c r="F30" s="2">
        <v>41194749</v>
      </c>
    </row>
    <row r="31" spans="1:6" x14ac:dyDescent="0.25">
      <c r="A31" s="1" t="s">
        <v>6</v>
      </c>
      <c r="B31" s="1" t="s">
        <v>70</v>
      </c>
      <c r="C31" s="1" t="s">
        <v>71</v>
      </c>
      <c r="D31" s="1" t="s">
        <v>9</v>
      </c>
      <c r="E31" s="1" t="s">
        <v>10</v>
      </c>
      <c r="F31" s="2">
        <v>30967187</v>
      </c>
    </row>
    <row r="32" spans="1:6" x14ac:dyDescent="0.25">
      <c r="A32" s="1" t="s">
        <v>6</v>
      </c>
      <c r="B32" s="1" t="s">
        <v>72</v>
      </c>
      <c r="C32" s="1" t="s">
        <v>73</v>
      </c>
      <c r="D32" s="1" t="s">
        <v>9</v>
      </c>
      <c r="E32" s="1" t="s">
        <v>74</v>
      </c>
      <c r="F32" s="2">
        <v>536417</v>
      </c>
    </row>
    <row r="33" spans="1:6" x14ac:dyDescent="0.25">
      <c r="A33" s="1" t="s">
        <v>6</v>
      </c>
      <c r="B33" s="1" t="s">
        <v>75</v>
      </c>
      <c r="C33" s="1" t="s">
        <v>76</v>
      </c>
      <c r="D33" s="1" t="s">
        <v>9</v>
      </c>
      <c r="E33" s="1" t="s">
        <v>10</v>
      </c>
      <c r="F33" s="2">
        <v>26955049</v>
      </c>
    </row>
    <row r="34" spans="1:6" x14ac:dyDescent="0.25">
      <c r="A34" s="1" t="s">
        <v>6</v>
      </c>
      <c r="B34" s="1" t="s">
        <v>77</v>
      </c>
      <c r="C34" s="1" t="s">
        <v>78</v>
      </c>
      <c r="D34" s="1" t="s">
        <v>9</v>
      </c>
      <c r="E34" s="1" t="s">
        <v>10</v>
      </c>
      <c r="F34" s="2">
        <v>35170</v>
      </c>
    </row>
    <row r="35" spans="1:6" x14ac:dyDescent="0.25">
      <c r="A35" s="1" t="s">
        <v>6</v>
      </c>
      <c r="B35" s="1" t="s">
        <v>79</v>
      </c>
      <c r="C35" s="1" t="s">
        <v>80</v>
      </c>
      <c r="D35" s="1" t="s">
        <v>9</v>
      </c>
      <c r="E35" s="1" t="s">
        <v>10</v>
      </c>
      <c r="F35" s="2">
        <v>7937076</v>
      </c>
    </row>
    <row r="36" spans="1:6" x14ac:dyDescent="0.25">
      <c r="A36" s="1" t="s">
        <v>6</v>
      </c>
      <c r="B36" s="1" t="s">
        <v>81</v>
      </c>
      <c r="C36" s="1" t="s">
        <v>82</v>
      </c>
      <c r="D36" s="1" t="s">
        <v>9</v>
      </c>
      <c r="E36" s="1" t="s">
        <v>10</v>
      </c>
      <c r="F36" s="2">
        <v>64323</v>
      </c>
    </row>
    <row r="37" spans="1:6" x14ac:dyDescent="0.25">
      <c r="A37" s="1" t="s">
        <v>6</v>
      </c>
      <c r="B37" s="1" t="s">
        <v>83</v>
      </c>
      <c r="C37" s="1" t="s">
        <v>84</v>
      </c>
      <c r="D37" s="1" t="s">
        <v>9</v>
      </c>
      <c r="E37" s="1" t="s">
        <v>10</v>
      </c>
      <c r="F37" s="2">
        <v>10000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6AE8D-73E2-4BDB-A9A8-EAC14CCBB1E0}">
  <dimension ref="A1:F287"/>
  <sheetViews>
    <sheetView topLeftCell="A254" workbookViewId="0">
      <selection activeCell="F254" sqref="F1:F1048576"/>
    </sheetView>
  </sheetViews>
  <sheetFormatPr baseColWidth="10" defaultRowHeight="15" x14ac:dyDescent="0.25"/>
  <cols>
    <col min="3" max="3" width="28.140625" bestFit="1" customWidth="1"/>
    <col min="5" max="5" width="26.140625" bestFit="1" customWidth="1"/>
    <col min="6" max="6" width="16.5703125" style="2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1" t="s">
        <v>120</v>
      </c>
      <c r="B2" s="1" t="s">
        <v>11</v>
      </c>
      <c r="C2" s="1" t="s">
        <v>12</v>
      </c>
      <c r="D2" s="1" t="s">
        <v>85</v>
      </c>
      <c r="E2" s="1" t="s">
        <v>10</v>
      </c>
      <c r="F2" s="2">
        <v>7500</v>
      </c>
    </row>
    <row r="3" spans="1:6" x14ac:dyDescent="0.25">
      <c r="A3" s="1" t="s">
        <v>120</v>
      </c>
      <c r="B3" s="1" t="s">
        <v>126</v>
      </c>
      <c r="C3" s="1" t="s">
        <v>125</v>
      </c>
      <c r="D3" s="1" t="s">
        <v>85</v>
      </c>
      <c r="E3" s="1" t="s">
        <v>10</v>
      </c>
      <c r="F3" s="2">
        <v>4000</v>
      </c>
    </row>
    <row r="4" spans="1:6" x14ac:dyDescent="0.25">
      <c r="A4" s="1" t="s">
        <v>120</v>
      </c>
      <c r="B4" s="1" t="s">
        <v>124</v>
      </c>
      <c r="C4" s="1" t="s">
        <v>123</v>
      </c>
      <c r="D4" s="1" t="s">
        <v>85</v>
      </c>
      <c r="E4" s="1" t="s">
        <v>10</v>
      </c>
      <c r="F4" s="2">
        <v>20000</v>
      </c>
    </row>
    <row r="5" spans="1:6" x14ac:dyDescent="0.25">
      <c r="A5" s="1" t="s">
        <v>120</v>
      </c>
      <c r="B5" s="1" t="s">
        <v>122</v>
      </c>
      <c r="C5" s="1" t="s">
        <v>121</v>
      </c>
      <c r="D5" s="1" t="s">
        <v>85</v>
      </c>
      <c r="E5" s="1" t="s">
        <v>10</v>
      </c>
      <c r="F5" s="2">
        <v>252000</v>
      </c>
    </row>
    <row r="6" spans="1:6" x14ac:dyDescent="0.25">
      <c r="A6" s="1" t="s">
        <v>120</v>
      </c>
      <c r="B6" s="1" t="s">
        <v>17</v>
      </c>
      <c r="C6" s="1" t="s">
        <v>18</v>
      </c>
      <c r="D6" s="1" t="s">
        <v>85</v>
      </c>
      <c r="E6" s="1" t="s">
        <v>10</v>
      </c>
      <c r="F6" s="2">
        <v>570820</v>
      </c>
    </row>
    <row r="7" spans="1:6" x14ac:dyDescent="0.25">
      <c r="A7" s="1" t="s">
        <v>120</v>
      </c>
      <c r="B7" s="1" t="s">
        <v>19</v>
      </c>
      <c r="C7" s="1" t="s">
        <v>20</v>
      </c>
      <c r="D7" s="1" t="s">
        <v>85</v>
      </c>
      <c r="E7" s="1" t="s">
        <v>10</v>
      </c>
      <c r="F7" s="2">
        <v>55654</v>
      </c>
    </row>
    <row r="8" spans="1:6" x14ac:dyDescent="0.25">
      <c r="A8" s="1" t="s">
        <v>120</v>
      </c>
      <c r="B8" s="1" t="s">
        <v>21</v>
      </c>
      <c r="C8" s="1" t="s">
        <v>22</v>
      </c>
      <c r="D8" s="1" t="s">
        <v>85</v>
      </c>
      <c r="E8" s="1" t="s">
        <v>10</v>
      </c>
      <c r="F8" s="2">
        <v>213017</v>
      </c>
    </row>
    <row r="9" spans="1:6" x14ac:dyDescent="0.25">
      <c r="A9" s="1" t="s">
        <v>120</v>
      </c>
      <c r="B9" s="1" t="s">
        <v>23</v>
      </c>
      <c r="C9" s="1" t="s">
        <v>24</v>
      </c>
      <c r="D9" s="1" t="s">
        <v>85</v>
      </c>
      <c r="E9" s="1" t="s">
        <v>99</v>
      </c>
      <c r="F9" s="2">
        <v>1458325</v>
      </c>
    </row>
    <row r="10" spans="1:6" x14ac:dyDescent="0.25">
      <c r="A10" s="1" t="s">
        <v>120</v>
      </c>
      <c r="B10" s="1" t="s">
        <v>26</v>
      </c>
      <c r="C10" s="1" t="s">
        <v>27</v>
      </c>
      <c r="D10" s="1" t="s">
        <v>85</v>
      </c>
      <c r="E10" s="1" t="s">
        <v>10</v>
      </c>
      <c r="F10" s="2">
        <v>33799</v>
      </c>
    </row>
    <row r="11" spans="1:6" x14ac:dyDescent="0.25">
      <c r="A11" s="1" t="s">
        <v>120</v>
      </c>
      <c r="B11" s="1" t="s">
        <v>28</v>
      </c>
      <c r="C11" s="1" t="s">
        <v>29</v>
      </c>
      <c r="D11" s="1" t="s">
        <v>85</v>
      </c>
      <c r="E11" s="1" t="s">
        <v>10</v>
      </c>
      <c r="F11" s="2">
        <v>19775911</v>
      </c>
    </row>
    <row r="12" spans="1:6" x14ac:dyDescent="0.25">
      <c r="A12" s="1" t="s">
        <v>120</v>
      </c>
      <c r="B12" s="1" t="s">
        <v>31</v>
      </c>
      <c r="C12" s="1" t="s">
        <v>32</v>
      </c>
      <c r="D12" s="1" t="s">
        <v>85</v>
      </c>
      <c r="E12" s="1" t="s">
        <v>10</v>
      </c>
      <c r="F12" s="2">
        <v>29576294</v>
      </c>
    </row>
    <row r="13" spans="1:6" x14ac:dyDescent="0.25">
      <c r="A13" s="1" t="s">
        <v>120</v>
      </c>
      <c r="B13" s="1" t="s">
        <v>33</v>
      </c>
      <c r="C13" s="1" t="s">
        <v>34</v>
      </c>
      <c r="D13" s="1" t="s">
        <v>85</v>
      </c>
      <c r="E13" s="1" t="s">
        <v>10</v>
      </c>
      <c r="F13" s="2">
        <v>83788214</v>
      </c>
    </row>
    <row r="14" spans="1:6" x14ac:dyDescent="0.25">
      <c r="A14" s="1" t="s">
        <v>120</v>
      </c>
      <c r="B14" s="1" t="s">
        <v>35</v>
      </c>
      <c r="C14" s="1" t="s">
        <v>36</v>
      </c>
      <c r="D14" s="1" t="s">
        <v>85</v>
      </c>
      <c r="E14" s="1" t="s">
        <v>10</v>
      </c>
      <c r="F14" s="2">
        <v>40602123</v>
      </c>
    </row>
    <row r="15" spans="1:6" x14ac:dyDescent="0.25">
      <c r="A15" s="1" t="s">
        <v>120</v>
      </c>
      <c r="B15" s="1" t="s">
        <v>37</v>
      </c>
      <c r="C15" s="1" t="s">
        <v>38</v>
      </c>
      <c r="D15" s="1" t="s">
        <v>85</v>
      </c>
      <c r="E15" s="1" t="s">
        <v>59</v>
      </c>
      <c r="F15" s="2">
        <v>29116197</v>
      </c>
    </row>
    <row r="16" spans="1:6" x14ac:dyDescent="0.25">
      <c r="A16" s="1" t="s">
        <v>120</v>
      </c>
      <c r="B16" s="1" t="s">
        <v>39</v>
      </c>
      <c r="C16" s="1" t="s">
        <v>40</v>
      </c>
      <c r="D16" s="1" t="s">
        <v>85</v>
      </c>
      <c r="E16" s="1" t="s">
        <v>10</v>
      </c>
      <c r="F16" s="2">
        <v>9045947</v>
      </c>
    </row>
    <row r="17" spans="1:6" x14ac:dyDescent="0.25">
      <c r="A17" s="1" t="s">
        <v>120</v>
      </c>
      <c r="B17" s="1" t="s">
        <v>41</v>
      </c>
      <c r="C17" s="1" t="s">
        <v>42</v>
      </c>
      <c r="D17" s="1" t="s">
        <v>85</v>
      </c>
      <c r="E17" s="1" t="s">
        <v>93</v>
      </c>
      <c r="F17" s="2">
        <v>27558516</v>
      </c>
    </row>
    <row r="18" spans="1:6" x14ac:dyDescent="0.25">
      <c r="A18" s="1" t="s">
        <v>120</v>
      </c>
      <c r="B18" s="1" t="s">
        <v>43</v>
      </c>
      <c r="C18" s="1" t="s">
        <v>44</v>
      </c>
      <c r="D18" s="1" t="s">
        <v>85</v>
      </c>
      <c r="E18" s="1" t="s">
        <v>10</v>
      </c>
      <c r="F18" s="2">
        <v>71934723</v>
      </c>
    </row>
    <row r="19" spans="1:6" x14ac:dyDescent="0.25">
      <c r="A19" s="1" t="s">
        <v>120</v>
      </c>
      <c r="B19" s="1" t="s">
        <v>45</v>
      </c>
      <c r="C19" s="1" t="s">
        <v>46</v>
      </c>
      <c r="D19" s="1" t="s">
        <v>85</v>
      </c>
      <c r="E19" s="1" t="s">
        <v>10</v>
      </c>
      <c r="F19" s="2">
        <v>10775004</v>
      </c>
    </row>
    <row r="20" spans="1:6" x14ac:dyDescent="0.25">
      <c r="A20" s="1" t="s">
        <v>120</v>
      </c>
      <c r="B20" s="1" t="s">
        <v>47</v>
      </c>
      <c r="C20" s="1" t="s">
        <v>48</v>
      </c>
      <c r="D20" s="1" t="s">
        <v>85</v>
      </c>
      <c r="E20" s="1" t="s">
        <v>10</v>
      </c>
      <c r="F20" s="2">
        <v>15501802</v>
      </c>
    </row>
    <row r="21" spans="1:6" x14ac:dyDescent="0.25">
      <c r="A21" s="1" t="s">
        <v>120</v>
      </c>
      <c r="B21" s="1" t="s">
        <v>49</v>
      </c>
      <c r="C21" s="1" t="s">
        <v>50</v>
      </c>
      <c r="D21" s="1" t="s">
        <v>85</v>
      </c>
      <c r="E21" s="1" t="s">
        <v>10</v>
      </c>
      <c r="F21" s="2">
        <v>25601024</v>
      </c>
    </row>
    <row r="22" spans="1:6" x14ac:dyDescent="0.25">
      <c r="A22" s="1" t="s">
        <v>120</v>
      </c>
      <c r="B22" s="1" t="s">
        <v>51</v>
      </c>
      <c r="C22" s="1" t="s">
        <v>52</v>
      </c>
      <c r="D22" s="1" t="s">
        <v>85</v>
      </c>
      <c r="E22" s="1" t="s">
        <v>10</v>
      </c>
      <c r="F22" s="2">
        <v>16141639</v>
      </c>
    </row>
    <row r="23" spans="1:6" x14ac:dyDescent="0.25">
      <c r="A23" s="1" t="s">
        <v>120</v>
      </c>
      <c r="B23" s="1" t="s">
        <v>53</v>
      </c>
      <c r="C23" s="1" t="s">
        <v>54</v>
      </c>
      <c r="D23" s="1" t="s">
        <v>85</v>
      </c>
      <c r="E23" s="1" t="s">
        <v>10</v>
      </c>
      <c r="F23" s="2">
        <v>8909816</v>
      </c>
    </row>
    <row r="24" spans="1:6" x14ac:dyDescent="0.25">
      <c r="A24" s="1" t="s">
        <v>120</v>
      </c>
      <c r="B24" s="1" t="s">
        <v>55</v>
      </c>
      <c r="C24" s="1" t="s">
        <v>56</v>
      </c>
      <c r="D24" s="1" t="s">
        <v>85</v>
      </c>
      <c r="E24" s="1" t="s">
        <v>10</v>
      </c>
      <c r="F24" s="2">
        <v>11162906</v>
      </c>
    </row>
    <row r="25" spans="1:6" x14ac:dyDescent="0.25">
      <c r="A25" s="1" t="s">
        <v>120</v>
      </c>
      <c r="B25" s="1" t="s">
        <v>57</v>
      </c>
      <c r="C25" s="1" t="s">
        <v>58</v>
      </c>
      <c r="D25" s="1" t="s">
        <v>85</v>
      </c>
      <c r="E25" s="1" t="s">
        <v>10</v>
      </c>
      <c r="F25" s="2">
        <v>20695284</v>
      </c>
    </row>
    <row r="26" spans="1:6" x14ac:dyDescent="0.25">
      <c r="A26" s="1" t="s">
        <v>120</v>
      </c>
      <c r="B26" s="1" t="s">
        <v>60</v>
      </c>
      <c r="C26" s="1" t="s">
        <v>61</v>
      </c>
      <c r="D26" s="1" t="s">
        <v>85</v>
      </c>
      <c r="E26" s="1" t="s">
        <v>10</v>
      </c>
      <c r="F26" s="2">
        <v>26922858</v>
      </c>
    </row>
    <row r="27" spans="1:6" x14ac:dyDescent="0.25">
      <c r="A27" s="1" t="s">
        <v>120</v>
      </c>
      <c r="B27" s="1" t="s">
        <v>62</v>
      </c>
      <c r="C27" s="1" t="s">
        <v>63</v>
      </c>
      <c r="D27" s="1" t="s">
        <v>85</v>
      </c>
      <c r="E27" s="1" t="s">
        <v>10</v>
      </c>
      <c r="F27" s="2">
        <v>39354456</v>
      </c>
    </row>
    <row r="28" spans="1:6" x14ac:dyDescent="0.25">
      <c r="A28" s="1" t="s">
        <v>120</v>
      </c>
      <c r="B28" s="1" t="s">
        <v>64</v>
      </c>
      <c r="C28" s="1" t="s">
        <v>65</v>
      </c>
      <c r="D28" s="1" t="s">
        <v>85</v>
      </c>
      <c r="E28" s="1" t="s">
        <v>10</v>
      </c>
      <c r="F28" s="2">
        <v>22970965</v>
      </c>
    </row>
    <row r="29" spans="1:6" x14ac:dyDescent="0.25">
      <c r="A29" s="1" t="s">
        <v>120</v>
      </c>
      <c r="B29" s="1" t="s">
        <v>66</v>
      </c>
      <c r="C29" s="1" t="s">
        <v>67</v>
      </c>
      <c r="D29" s="1" t="s">
        <v>85</v>
      </c>
      <c r="E29" s="1" t="s">
        <v>10</v>
      </c>
      <c r="F29" s="2">
        <v>13595102</v>
      </c>
    </row>
    <row r="30" spans="1:6" x14ac:dyDescent="0.25">
      <c r="A30" s="1" t="s">
        <v>120</v>
      </c>
      <c r="B30" s="1" t="s">
        <v>68</v>
      </c>
      <c r="C30" s="1" t="s">
        <v>69</v>
      </c>
      <c r="D30" s="1" t="s">
        <v>85</v>
      </c>
      <c r="E30" s="1" t="s">
        <v>10</v>
      </c>
      <c r="F30" s="2">
        <v>52896680</v>
      </c>
    </row>
    <row r="31" spans="1:6" x14ac:dyDescent="0.25">
      <c r="A31" s="1" t="s">
        <v>120</v>
      </c>
      <c r="B31" s="1" t="s">
        <v>70</v>
      </c>
      <c r="C31" s="1" t="s">
        <v>71</v>
      </c>
      <c r="D31" s="1" t="s">
        <v>85</v>
      </c>
      <c r="E31" s="1" t="s">
        <v>10</v>
      </c>
      <c r="F31" s="2">
        <v>32051746</v>
      </c>
    </row>
    <row r="32" spans="1:6" x14ac:dyDescent="0.25">
      <c r="A32" s="1" t="s">
        <v>120</v>
      </c>
      <c r="B32" s="1" t="s">
        <v>98</v>
      </c>
      <c r="C32" s="1" t="s">
        <v>97</v>
      </c>
      <c r="D32" s="1" t="s">
        <v>85</v>
      </c>
      <c r="E32" s="1" t="s">
        <v>10</v>
      </c>
      <c r="F32" s="2">
        <v>12911</v>
      </c>
    </row>
    <row r="33" spans="1:6" x14ac:dyDescent="0.25">
      <c r="A33" s="1" t="s">
        <v>120</v>
      </c>
      <c r="B33" s="1" t="s">
        <v>72</v>
      </c>
      <c r="C33" s="1" t="s">
        <v>73</v>
      </c>
      <c r="D33" s="1" t="s">
        <v>85</v>
      </c>
      <c r="E33" s="1" t="s">
        <v>74</v>
      </c>
      <c r="F33" s="2">
        <v>541459</v>
      </c>
    </row>
    <row r="34" spans="1:6" x14ac:dyDescent="0.25">
      <c r="A34" s="1" t="s">
        <v>120</v>
      </c>
      <c r="B34" s="1" t="s">
        <v>75</v>
      </c>
      <c r="C34" s="1" t="s">
        <v>76</v>
      </c>
      <c r="D34" s="1" t="s">
        <v>85</v>
      </c>
      <c r="E34" s="1" t="s">
        <v>10</v>
      </c>
      <c r="F34" s="2">
        <v>27840422</v>
      </c>
    </row>
    <row r="35" spans="1:6" x14ac:dyDescent="0.25">
      <c r="A35" s="1" t="s">
        <v>120</v>
      </c>
      <c r="B35" s="1" t="s">
        <v>77</v>
      </c>
      <c r="C35" s="1" t="s">
        <v>78</v>
      </c>
      <c r="D35" s="1" t="s">
        <v>85</v>
      </c>
      <c r="E35" s="1" t="s">
        <v>10</v>
      </c>
      <c r="F35" s="2">
        <v>28137</v>
      </c>
    </row>
    <row r="36" spans="1:6" x14ac:dyDescent="0.25">
      <c r="A36" s="1" t="s">
        <v>120</v>
      </c>
      <c r="B36" s="1" t="s">
        <v>79</v>
      </c>
      <c r="C36" s="1" t="s">
        <v>80</v>
      </c>
      <c r="D36" s="1" t="s">
        <v>85</v>
      </c>
      <c r="E36" s="1" t="s">
        <v>10</v>
      </c>
      <c r="F36" s="2">
        <v>8520954</v>
      </c>
    </row>
    <row r="37" spans="1:6" x14ac:dyDescent="0.25">
      <c r="A37" s="1" t="s">
        <v>120</v>
      </c>
      <c r="B37" s="1" t="s">
        <v>81</v>
      </c>
      <c r="C37" s="1" t="s">
        <v>82</v>
      </c>
      <c r="D37" s="1" t="s">
        <v>85</v>
      </c>
      <c r="E37" s="1" t="s">
        <v>10</v>
      </c>
      <c r="F37" s="2">
        <v>69633</v>
      </c>
    </row>
    <row r="38" spans="1:6" x14ac:dyDescent="0.25">
      <c r="A38" s="1" t="s">
        <v>120</v>
      </c>
      <c r="B38" s="1" t="s">
        <v>83</v>
      </c>
      <c r="C38" s="1" t="s">
        <v>84</v>
      </c>
      <c r="D38" s="1" t="s">
        <v>85</v>
      </c>
      <c r="E38" s="1" t="s">
        <v>74</v>
      </c>
      <c r="F38" s="2">
        <v>12500</v>
      </c>
    </row>
    <row r="39" spans="1:6" x14ac:dyDescent="0.25">
      <c r="A39" s="1" t="s">
        <v>117</v>
      </c>
      <c r="B39" s="1" t="s">
        <v>17</v>
      </c>
      <c r="C39" s="1" t="s">
        <v>18</v>
      </c>
      <c r="D39" s="1" t="s">
        <v>85</v>
      </c>
      <c r="E39" s="1" t="s">
        <v>10</v>
      </c>
      <c r="F39" s="2">
        <v>583491</v>
      </c>
    </row>
    <row r="40" spans="1:6" x14ac:dyDescent="0.25">
      <c r="A40" s="1" t="s">
        <v>117</v>
      </c>
      <c r="B40" s="1" t="s">
        <v>19</v>
      </c>
      <c r="C40" s="1" t="s">
        <v>20</v>
      </c>
      <c r="D40" s="1" t="s">
        <v>85</v>
      </c>
      <c r="E40" s="1" t="s">
        <v>10</v>
      </c>
      <c r="F40" s="2">
        <v>190659</v>
      </c>
    </row>
    <row r="41" spans="1:6" x14ac:dyDescent="0.25">
      <c r="A41" s="1" t="s">
        <v>117</v>
      </c>
      <c r="B41" s="1" t="s">
        <v>21</v>
      </c>
      <c r="C41" s="1" t="s">
        <v>22</v>
      </c>
      <c r="D41" s="1" t="s">
        <v>85</v>
      </c>
      <c r="E41" s="1" t="s">
        <v>10</v>
      </c>
      <c r="F41" s="2">
        <v>217996</v>
      </c>
    </row>
    <row r="42" spans="1:6" x14ac:dyDescent="0.25">
      <c r="A42" s="1" t="s">
        <v>117</v>
      </c>
      <c r="B42" s="1" t="s">
        <v>23</v>
      </c>
      <c r="C42" s="1" t="s">
        <v>24</v>
      </c>
      <c r="D42" s="1" t="s">
        <v>85</v>
      </c>
      <c r="E42" s="1" t="s">
        <v>99</v>
      </c>
      <c r="F42" s="2">
        <v>1052239</v>
      </c>
    </row>
    <row r="43" spans="1:6" x14ac:dyDescent="0.25">
      <c r="A43" s="1" t="s">
        <v>117</v>
      </c>
      <c r="B43" s="1" t="s">
        <v>26</v>
      </c>
      <c r="C43" s="1" t="s">
        <v>27</v>
      </c>
      <c r="D43" s="1" t="s">
        <v>85</v>
      </c>
      <c r="E43" s="1" t="s">
        <v>10</v>
      </c>
      <c r="F43" s="2">
        <v>187164</v>
      </c>
    </row>
    <row r="44" spans="1:6" x14ac:dyDescent="0.25">
      <c r="A44" s="1" t="s">
        <v>117</v>
      </c>
      <c r="B44" s="1" t="s">
        <v>28</v>
      </c>
      <c r="C44" s="1" t="s">
        <v>29</v>
      </c>
      <c r="D44" s="1" t="s">
        <v>85</v>
      </c>
      <c r="E44" s="1" t="s">
        <v>10</v>
      </c>
      <c r="F44" s="2">
        <v>21390400</v>
      </c>
    </row>
    <row r="45" spans="1:6" x14ac:dyDescent="0.25">
      <c r="A45" s="1" t="s">
        <v>117</v>
      </c>
      <c r="B45" s="1" t="s">
        <v>31</v>
      </c>
      <c r="C45" s="1" t="s">
        <v>32</v>
      </c>
      <c r="D45" s="1" t="s">
        <v>85</v>
      </c>
      <c r="E45" s="1" t="s">
        <v>10</v>
      </c>
      <c r="F45" s="2">
        <v>32538394</v>
      </c>
    </row>
    <row r="46" spans="1:6" x14ac:dyDescent="0.25">
      <c r="A46" s="1" t="s">
        <v>117</v>
      </c>
      <c r="B46" s="1" t="s">
        <v>33</v>
      </c>
      <c r="C46" s="1" t="s">
        <v>34</v>
      </c>
      <c r="D46" s="1" t="s">
        <v>85</v>
      </c>
      <c r="E46" s="1" t="s">
        <v>10</v>
      </c>
      <c r="F46" s="2">
        <v>91326746</v>
      </c>
    </row>
    <row r="47" spans="1:6" x14ac:dyDescent="0.25">
      <c r="A47" s="1" t="s">
        <v>117</v>
      </c>
      <c r="B47" s="1" t="s">
        <v>35</v>
      </c>
      <c r="C47" s="1" t="s">
        <v>36</v>
      </c>
      <c r="D47" s="1" t="s">
        <v>85</v>
      </c>
      <c r="E47" s="1" t="s">
        <v>93</v>
      </c>
      <c r="F47" s="2">
        <v>45080723</v>
      </c>
    </row>
    <row r="48" spans="1:6" x14ac:dyDescent="0.25">
      <c r="A48" s="1" t="s">
        <v>117</v>
      </c>
      <c r="B48" s="1" t="s">
        <v>37</v>
      </c>
      <c r="C48" s="1" t="s">
        <v>38</v>
      </c>
      <c r="D48" s="1" t="s">
        <v>85</v>
      </c>
      <c r="E48" s="1" t="s">
        <v>10</v>
      </c>
      <c r="F48" s="2">
        <v>31426580</v>
      </c>
    </row>
    <row r="49" spans="1:6" x14ac:dyDescent="0.25">
      <c r="A49" s="1" t="s">
        <v>117</v>
      </c>
      <c r="B49" s="1" t="s">
        <v>39</v>
      </c>
      <c r="C49" s="1" t="s">
        <v>40</v>
      </c>
      <c r="D49" s="1" t="s">
        <v>85</v>
      </c>
      <c r="E49" s="1" t="s">
        <v>94</v>
      </c>
      <c r="F49" s="2">
        <v>8000493</v>
      </c>
    </row>
    <row r="50" spans="1:6" x14ac:dyDescent="0.25">
      <c r="A50" s="1" t="s">
        <v>117</v>
      </c>
      <c r="B50" s="1" t="s">
        <v>41</v>
      </c>
      <c r="C50" s="1" t="s">
        <v>42</v>
      </c>
      <c r="D50" s="1" t="s">
        <v>85</v>
      </c>
      <c r="E50" s="1" t="s">
        <v>10</v>
      </c>
      <c r="F50" s="2">
        <v>33788805</v>
      </c>
    </row>
    <row r="51" spans="1:6" x14ac:dyDescent="0.25">
      <c r="A51" s="1" t="s">
        <v>117</v>
      </c>
      <c r="B51" s="1" t="s">
        <v>43</v>
      </c>
      <c r="C51" s="1" t="s">
        <v>44</v>
      </c>
      <c r="D51" s="1" t="s">
        <v>85</v>
      </c>
      <c r="E51" s="1" t="s">
        <v>94</v>
      </c>
      <c r="F51" s="2">
        <v>82013806</v>
      </c>
    </row>
    <row r="52" spans="1:6" x14ac:dyDescent="0.25">
      <c r="A52" s="1" t="s">
        <v>117</v>
      </c>
      <c r="B52" s="1" t="s">
        <v>45</v>
      </c>
      <c r="C52" s="1" t="s">
        <v>46</v>
      </c>
      <c r="D52" s="1" t="s">
        <v>85</v>
      </c>
      <c r="E52" s="1" t="s">
        <v>10</v>
      </c>
      <c r="F52" s="2">
        <v>11082877</v>
      </c>
    </row>
    <row r="53" spans="1:6" x14ac:dyDescent="0.25">
      <c r="A53" s="1" t="s">
        <v>117</v>
      </c>
      <c r="B53" s="1" t="s">
        <v>47</v>
      </c>
      <c r="C53" s="1" t="s">
        <v>48</v>
      </c>
      <c r="D53" s="1" t="s">
        <v>85</v>
      </c>
      <c r="E53" s="1" t="s">
        <v>10</v>
      </c>
      <c r="F53" s="2">
        <v>15550890</v>
      </c>
    </row>
    <row r="54" spans="1:6" x14ac:dyDescent="0.25">
      <c r="A54" s="1" t="s">
        <v>117</v>
      </c>
      <c r="B54" s="1" t="s">
        <v>49</v>
      </c>
      <c r="C54" s="1" t="s">
        <v>50</v>
      </c>
      <c r="D54" s="1" t="s">
        <v>85</v>
      </c>
      <c r="E54" s="1" t="s">
        <v>10</v>
      </c>
      <c r="F54" s="2">
        <v>27919136</v>
      </c>
    </row>
    <row r="55" spans="1:6" x14ac:dyDescent="0.25">
      <c r="A55" s="1" t="s">
        <v>117</v>
      </c>
      <c r="B55" s="1" t="s">
        <v>51</v>
      </c>
      <c r="C55" s="1" t="s">
        <v>52</v>
      </c>
      <c r="D55" s="1" t="s">
        <v>85</v>
      </c>
      <c r="E55" s="1" t="s">
        <v>10</v>
      </c>
      <c r="F55" s="2">
        <v>17813956</v>
      </c>
    </row>
    <row r="56" spans="1:6" x14ac:dyDescent="0.25">
      <c r="A56" s="1" t="s">
        <v>117</v>
      </c>
      <c r="B56" s="1" t="s">
        <v>53</v>
      </c>
      <c r="C56" s="1" t="s">
        <v>54</v>
      </c>
      <c r="D56" s="1" t="s">
        <v>85</v>
      </c>
      <c r="E56" s="1" t="s">
        <v>10</v>
      </c>
      <c r="F56" s="2">
        <v>9540705</v>
      </c>
    </row>
    <row r="57" spans="1:6" x14ac:dyDescent="0.25">
      <c r="A57" s="1" t="s">
        <v>117</v>
      </c>
      <c r="B57" s="1" t="s">
        <v>55</v>
      </c>
      <c r="C57" s="1" t="s">
        <v>56</v>
      </c>
      <c r="D57" s="1" t="s">
        <v>85</v>
      </c>
      <c r="E57" s="1" t="s">
        <v>10</v>
      </c>
      <c r="F57" s="2">
        <v>12425536</v>
      </c>
    </row>
    <row r="58" spans="1:6" x14ac:dyDescent="0.25">
      <c r="A58" s="1" t="s">
        <v>117</v>
      </c>
      <c r="B58" s="1" t="s">
        <v>57</v>
      </c>
      <c r="C58" s="1" t="s">
        <v>58</v>
      </c>
      <c r="D58" s="1" t="s">
        <v>85</v>
      </c>
      <c r="E58" s="1" t="s">
        <v>10</v>
      </c>
      <c r="F58" s="2">
        <v>21622581</v>
      </c>
    </row>
    <row r="59" spans="1:6" x14ac:dyDescent="0.25">
      <c r="A59" s="1" t="s">
        <v>117</v>
      </c>
      <c r="B59" s="1" t="s">
        <v>60</v>
      </c>
      <c r="C59" s="1" t="s">
        <v>61</v>
      </c>
      <c r="D59" s="1" t="s">
        <v>85</v>
      </c>
      <c r="E59" s="1" t="s">
        <v>10</v>
      </c>
      <c r="F59" s="2">
        <v>28862233</v>
      </c>
    </row>
    <row r="60" spans="1:6" x14ac:dyDescent="0.25">
      <c r="A60" s="1" t="s">
        <v>117</v>
      </c>
      <c r="B60" s="1" t="s">
        <v>62</v>
      </c>
      <c r="C60" s="1" t="s">
        <v>63</v>
      </c>
      <c r="D60" s="1" t="s">
        <v>85</v>
      </c>
      <c r="E60" s="1" t="s">
        <v>99</v>
      </c>
      <c r="F60" s="2">
        <v>41043849</v>
      </c>
    </row>
    <row r="61" spans="1:6" x14ac:dyDescent="0.25">
      <c r="A61" s="1" t="s">
        <v>117</v>
      </c>
      <c r="B61" s="1" t="s">
        <v>64</v>
      </c>
      <c r="C61" s="1" t="s">
        <v>65</v>
      </c>
      <c r="D61" s="1" t="s">
        <v>85</v>
      </c>
      <c r="E61" s="1" t="s">
        <v>10</v>
      </c>
      <c r="F61" s="2">
        <v>24100513</v>
      </c>
    </row>
    <row r="62" spans="1:6" x14ac:dyDescent="0.25">
      <c r="A62" s="1" t="s">
        <v>117</v>
      </c>
      <c r="B62" s="1" t="s">
        <v>66</v>
      </c>
      <c r="C62" s="1" t="s">
        <v>67</v>
      </c>
      <c r="D62" s="1" t="s">
        <v>85</v>
      </c>
      <c r="E62" s="1" t="s">
        <v>10</v>
      </c>
      <c r="F62" s="2">
        <v>13660346</v>
      </c>
    </row>
    <row r="63" spans="1:6" x14ac:dyDescent="0.25">
      <c r="A63" s="1" t="s">
        <v>117</v>
      </c>
      <c r="B63" s="1" t="s">
        <v>68</v>
      </c>
      <c r="C63" s="1" t="s">
        <v>69</v>
      </c>
      <c r="D63" s="1" t="s">
        <v>85</v>
      </c>
      <c r="E63" s="1" t="s">
        <v>10</v>
      </c>
      <c r="F63" s="2">
        <v>59017227</v>
      </c>
    </row>
    <row r="64" spans="1:6" x14ac:dyDescent="0.25">
      <c r="A64" s="1" t="s">
        <v>117</v>
      </c>
      <c r="B64" s="1" t="s">
        <v>70</v>
      </c>
      <c r="C64" s="1" t="s">
        <v>71</v>
      </c>
      <c r="D64" s="1" t="s">
        <v>85</v>
      </c>
      <c r="E64" s="1" t="s">
        <v>99</v>
      </c>
      <c r="F64" s="2">
        <v>35458097</v>
      </c>
    </row>
    <row r="65" spans="1:6" x14ac:dyDescent="0.25">
      <c r="A65" s="1" t="s">
        <v>117</v>
      </c>
      <c r="B65" s="1" t="s">
        <v>98</v>
      </c>
      <c r="C65" s="1" t="s">
        <v>97</v>
      </c>
      <c r="D65" s="1" t="s">
        <v>85</v>
      </c>
      <c r="E65" s="1" t="s">
        <v>10</v>
      </c>
      <c r="F65" s="2">
        <v>47055</v>
      </c>
    </row>
    <row r="66" spans="1:6" x14ac:dyDescent="0.25">
      <c r="A66" s="1" t="s">
        <v>117</v>
      </c>
      <c r="B66" s="1" t="s">
        <v>119</v>
      </c>
      <c r="C66" s="1" t="s">
        <v>118</v>
      </c>
      <c r="D66" s="1" t="s">
        <v>85</v>
      </c>
      <c r="E66" s="1" t="s">
        <v>74</v>
      </c>
      <c r="F66" s="2">
        <v>5962</v>
      </c>
    </row>
    <row r="67" spans="1:6" x14ac:dyDescent="0.25">
      <c r="A67" s="1" t="s">
        <v>117</v>
      </c>
      <c r="B67" s="1" t="s">
        <v>72</v>
      </c>
      <c r="C67" s="1" t="s">
        <v>73</v>
      </c>
      <c r="D67" s="1" t="s">
        <v>85</v>
      </c>
      <c r="E67" s="1" t="s">
        <v>74</v>
      </c>
      <c r="F67" s="2">
        <v>547632</v>
      </c>
    </row>
    <row r="68" spans="1:6" x14ac:dyDescent="0.25">
      <c r="A68" s="1" t="s">
        <v>117</v>
      </c>
      <c r="B68" s="1" t="s">
        <v>96</v>
      </c>
      <c r="C68" s="1" t="s">
        <v>95</v>
      </c>
      <c r="D68" s="1" t="s">
        <v>85</v>
      </c>
      <c r="E68" s="1" t="s">
        <v>10</v>
      </c>
      <c r="F68" s="2">
        <v>177435</v>
      </c>
    </row>
    <row r="69" spans="1:6" x14ac:dyDescent="0.25">
      <c r="A69" s="1" t="s">
        <v>117</v>
      </c>
      <c r="B69" s="1" t="s">
        <v>75</v>
      </c>
      <c r="C69" s="1" t="s">
        <v>76</v>
      </c>
      <c r="D69" s="1" t="s">
        <v>85</v>
      </c>
      <c r="E69" s="1" t="s">
        <v>99</v>
      </c>
      <c r="F69" s="2">
        <v>31121790</v>
      </c>
    </row>
    <row r="70" spans="1:6" x14ac:dyDescent="0.25">
      <c r="A70" s="1" t="s">
        <v>117</v>
      </c>
      <c r="B70" s="1" t="s">
        <v>77</v>
      </c>
      <c r="C70" s="1" t="s">
        <v>78</v>
      </c>
      <c r="D70" s="1" t="s">
        <v>85</v>
      </c>
      <c r="E70" s="1" t="s">
        <v>10</v>
      </c>
      <c r="F70" s="2">
        <v>39863</v>
      </c>
    </row>
    <row r="71" spans="1:6" x14ac:dyDescent="0.25">
      <c r="A71" s="1" t="s">
        <v>117</v>
      </c>
      <c r="B71" s="1" t="s">
        <v>92</v>
      </c>
      <c r="C71" s="1" t="s">
        <v>91</v>
      </c>
      <c r="D71" s="1" t="s">
        <v>85</v>
      </c>
      <c r="E71" s="1" t="s">
        <v>10</v>
      </c>
      <c r="F71" s="2">
        <v>25809</v>
      </c>
    </row>
    <row r="72" spans="1:6" x14ac:dyDescent="0.25">
      <c r="A72" s="1" t="s">
        <v>117</v>
      </c>
      <c r="B72" s="1" t="s">
        <v>90</v>
      </c>
      <c r="C72" s="1" t="s">
        <v>89</v>
      </c>
      <c r="D72" s="1" t="s">
        <v>85</v>
      </c>
      <c r="E72" s="1" t="s">
        <v>10</v>
      </c>
      <c r="F72" s="2">
        <v>45728</v>
      </c>
    </row>
    <row r="73" spans="1:6" x14ac:dyDescent="0.25">
      <c r="A73" s="1" t="s">
        <v>117</v>
      </c>
      <c r="B73" s="1" t="s">
        <v>79</v>
      </c>
      <c r="C73" s="1" t="s">
        <v>80</v>
      </c>
      <c r="D73" s="1" t="s">
        <v>85</v>
      </c>
      <c r="E73" s="1" t="s">
        <v>10</v>
      </c>
      <c r="F73" s="2">
        <v>8288462</v>
      </c>
    </row>
    <row r="74" spans="1:6" x14ac:dyDescent="0.25">
      <c r="A74" s="1" t="s">
        <v>117</v>
      </c>
      <c r="B74" s="1" t="s">
        <v>81</v>
      </c>
      <c r="C74" s="1" t="s">
        <v>82</v>
      </c>
      <c r="D74" s="1" t="s">
        <v>85</v>
      </c>
      <c r="E74" s="1" t="s">
        <v>10</v>
      </c>
      <c r="F74" s="2">
        <v>99851</v>
      </c>
    </row>
    <row r="75" spans="1:6" x14ac:dyDescent="0.25">
      <c r="A75" s="1" t="s">
        <v>117</v>
      </c>
      <c r="B75" s="1" t="s">
        <v>83</v>
      </c>
      <c r="C75" s="1" t="s">
        <v>84</v>
      </c>
      <c r="D75" s="1" t="s">
        <v>85</v>
      </c>
      <c r="E75" s="1" t="s">
        <v>74</v>
      </c>
      <c r="F75" s="2">
        <v>31319</v>
      </c>
    </row>
    <row r="76" spans="1:6" x14ac:dyDescent="0.25">
      <c r="A76" s="1" t="s">
        <v>116</v>
      </c>
      <c r="B76" s="1" t="s">
        <v>17</v>
      </c>
      <c r="C76" s="1" t="s">
        <v>18</v>
      </c>
      <c r="D76" s="1" t="s">
        <v>85</v>
      </c>
      <c r="E76" s="1" t="s">
        <v>10</v>
      </c>
      <c r="F76" s="2">
        <v>579677</v>
      </c>
    </row>
    <row r="77" spans="1:6" x14ac:dyDescent="0.25">
      <c r="A77" s="1" t="s">
        <v>116</v>
      </c>
      <c r="B77" s="1" t="s">
        <v>19</v>
      </c>
      <c r="C77" s="1" t="s">
        <v>20</v>
      </c>
      <c r="D77" s="1" t="s">
        <v>85</v>
      </c>
      <c r="E77" s="1" t="s">
        <v>10</v>
      </c>
      <c r="F77" s="2">
        <v>58043</v>
      </c>
    </row>
    <row r="78" spans="1:6" x14ac:dyDescent="0.25">
      <c r="A78" s="1" t="s">
        <v>116</v>
      </c>
      <c r="B78" s="1" t="s">
        <v>21</v>
      </c>
      <c r="C78" s="1" t="s">
        <v>22</v>
      </c>
      <c r="D78" s="1" t="s">
        <v>85</v>
      </c>
      <c r="E78" s="1" t="s">
        <v>93</v>
      </c>
      <c r="F78" s="2">
        <v>221290</v>
      </c>
    </row>
    <row r="79" spans="1:6" x14ac:dyDescent="0.25">
      <c r="A79" s="1" t="s">
        <v>116</v>
      </c>
      <c r="B79" s="1" t="s">
        <v>23</v>
      </c>
      <c r="C79" s="1" t="s">
        <v>24</v>
      </c>
      <c r="D79" s="1" t="s">
        <v>85</v>
      </c>
      <c r="E79" s="1" t="s">
        <v>99</v>
      </c>
      <c r="F79" s="2">
        <v>1041301</v>
      </c>
    </row>
    <row r="80" spans="1:6" x14ac:dyDescent="0.25">
      <c r="A80" s="1" t="s">
        <v>116</v>
      </c>
      <c r="B80" s="1" t="s">
        <v>26</v>
      </c>
      <c r="C80" s="1" t="s">
        <v>27</v>
      </c>
      <c r="D80" s="1" t="s">
        <v>85</v>
      </c>
      <c r="E80" s="1" t="s">
        <v>10</v>
      </c>
      <c r="F80" s="2">
        <v>34990</v>
      </c>
    </row>
    <row r="81" spans="1:6" x14ac:dyDescent="0.25">
      <c r="A81" s="1" t="s">
        <v>116</v>
      </c>
      <c r="B81" s="1" t="s">
        <v>28</v>
      </c>
      <c r="C81" s="1" t="s">
        <v>29</v>
      </c>
      <c r="D81" s="1" t="s">
        <v>85</v>
      </c>
      <c r="E81" s="1" t="s">
        <v>59</v>
      </c>
      <c r="F81" s="2">
        <v>21375185</v>
      </c>
    </row>
    <row r="82" spans="1:6" x14ac:dyDescent="0.25">
      <c r="A82" s="1" t="s">
        <v>116</v>
      </c>
      <c r="B82" s="1" t="s">
        <v>31</v>
      </c>
      <c r="C82" s="1" t="s">
        <v>32</v>
      </c>
      <c r="D82" s="1" t="s">
        <v>85</v>
      </c>
      <c r="E82" s="1" t="s">
        <v>10</v>
      </c>
      <c r="F82" s="2">
        <v>33948090</v>
      </c>
    </row>
    <row r="83" spans="1:6" x14ac:dyDescent="0.25">
      <c r="A83" s="1" t="s">
        <v>116</v>
      </c>
      <c r="B83" s="1" t="s">
        <v>33</v>
      </c>
      <c r="C83" s="1" t="s">
        <v>34</v>
      </c>
      <c r="D83" s="1" t="s">
        <v>85</v>
      </c>
      <c r="E83" s="1" t="s">
        <v>94</v>
      </c>
      <c r="F83" s="2">
        <v>91380901</v>
      </c>
    </row>
    <row r="84" spans="1:6" x14ac:dyDescent="0.25">
      <c r="A84" s="1" t="s">
        <v>116</v>
      </c>
      <c r="B84" s="1" t="s">
        <v>35</v>
      </c>
      <c r="C84" s="1" t="s">
        <v>36</v>
      </c>
      <c r="D84" s="1" t="s">
        <v>85</v>
      </c>
      <c r="E84" s="1" t="s">
        <v>10</v>
      </c>
      <c r="F84" s="2">
        <v>48708441</v>
      </c>
    </row>
    <row r="85" spans="1:6" x14ac:dyDescent="0.25">
      <c r="A85" s="1" t="s">
        <v>116</v>
      </c>
      <c r="B85" s="1" t="s">
        <v>37</v>
      </c>
      <c r="C85" s="1" t="s">
        <v>38</v>
      </c>
      <c r="D85" s="1" t="s">
        <v>85</v>
      </c>
      <c r="E85" s="1" t="s">
        <v>93</v>
      </c>
      <c r="F85" s="2">
        <v>31194319</v>
      </c>
    </row>
    <row r="86" spans="1:6" x14ac:dyDescent="0.25">
      <c r="A86" s="1" t="s">
        <v>116</v>
      </c>
      <c r="B86" s="1" t="s">
        <v>39</v>
      </c>
      <c r="C86" s="1" t="s">
        <v>40</v>
      </c>
      <c r="D86" s="1" t="s">
        <v>85</v>
      </c>
      <c r="E86" s="1" t="s">
        <v>10</v>
      </c>
      <c r="F86" s="2">
        <v>16033852</v>
      </c>
    </row>
    <row r="87" spans="1:6" x14ac:dyDescent="0.25">
      <c r="A87" s="1" t="s">
        <v>116</v>
      </c>
      <c r="B87" s="1" t="s">
        <v>41</v>
      </c>
      <c r="C87" s="1" t="s">
        <v>42</v>
      </c>
      <c r="D87" s="1" t="s">
        <v>85</v>
      </c>
      <c r="E87" s="1" t="s">
        <v>10</v>
      </c>
      <c r="F87" s="2">
        <v>36176796</v>
      </c>
    </row>
    <row r="88" spans="1:6" x14ac:dyDescent="0.25">
      <c r="A88" s="1" t="s">
        <v>116</v>
      </c>
      <c r="B88" s="1" t="s">
        <v>43</v>
      </c>
      <c r="C88" s="1" t="s">
        <v>44</v>
      </c>
      <c r="D88" s="1" t="s">
        <v>85</v>
      </c>
      <c r="E88" s="1" t="s">
        <v>10</v>
      </c>
      <c r="F88" s="2">
        <v>88585524</v>
      </c>
    </row>
    <row r="89" spans="1:6" x14ac:dyDescent="0.25">
      <c r="A89" s="1" t="s">
        <v>116</v>
      </c>
      <c r="B89" s="1" t="s">
        <v>45</v>
      </c>
      <c r="C89" s="1" t="s">
        <v>46</v>
      </c>
      <c r="D89" s="1" t="s">
        <v>85</v>
      </c>
      <c r="E89" s="1" t="s">
        <v>10</v>
      </c>
      <c r="F89" s="2">
        <v>13963344</v>
      </c>
    </row>
    <row r="90" spans="1:6" x14ac:dyDescent="0.25">
      <c r="A90" s="1" t="s">
        <v>116</v>
      </c>
      <c r="B90" s="1" t="s">
        <v>47</v>
      </c>
      <c r="C90" s="1" t="s">
        <v>48</v>
      </c>
      <c r="D90" s="1" t="s">
        <v>85</v>
      </c>
      <c r="E90" s="1" t="s">
        <v>10</v>
      </c>
      <c r="F90" s="2">
        <v>15859720</v>
      </c>
    </row>
    <row r="91" spans="1:6" x14ac:dyDescent="0.25">
      <c r="A91" s="1" t="s">
        <v>116</v>
      </c>
      <c r="B91" s="1" t="s">
        <v>49</v>
      </c>
      <c r="C91" s="1" t="s">
        <v>50</v>
      </c>
      <c r="D91" s="1" t="s">
        <v>85</v>
      </c>
      <c r="E91" s="1" t="s">
        <v>10</v>
      </c>
      <c r="F91" s="2">
        <v>28132752</v>
      </c>
    </row>
    <row r="92" spans="1:6" x14ac:dyDescent="0.25">
      <c r="A92" s="1" t="s">
        <v>116</v>
      </c>
      <c r="B92" s="1" t="s">
        <v>51</v>
      </c>
      <c r="C92" s="1" t="s">
        <v>52</v>
      </c>
      <c r="D92" s="1" t="s">
        <v>85</v>
      </c>
      <c r="E92" s="1" t="s">
        <v>10</v>
      </c>
      <c r="F92" s="2">
        <v>18062660</v>
      </c>
    </row>
    <row r="93" spans="1:6" x14ac:dyDescent="0.25">
      <c r="A93" s="1" t="s">
        <v>116</v>
      </c>
      <c r="B93" s="1" t="s">
        <v>53</v>
      </c>
      <c r="C93" s="1" t="s">
        <v>54</v>
      </c>
      <c r="D93" s="1" t="s">
        <v>85</v>
      </c>
      <c r="E93" s="1" t="s">
        <v>10</v>
      </c>
      <c r="F93" s="2">
        <v>9472182</v>
      </c>
    </row>
    <row r="94" spans="1:6" x14ac:dyDescent="0.25">
      <c r="A94" s="1" t="s">
        <v>116</v>
      </c>
      <c r="B94" s="1" t="s">
        <v>55</v>
      </c>
      <c r="C94" s="1" t="s">
        <v>56</v>
      </c>
      <c r="D94" s="1" t="s">
        <v>85</v>
      </c>
      <c r="E94" s="1" t="s">
        <v>10</v>
      </c>
      <c r="F94" s="2">
        <v>12341024</v>
      </c>
    </row>
    <row r="95" spans="1:6" x14ac:dyDescent="0.25">
      <c r="A95" s="1" t="s">
        <v>116</v>
      </c>
      <c r="B95" s="1" t="s">
        <v>57</v>
      </c>
      <c r="C95" s="1" t="s">
        <v>58</v>
      </c>
      <c r="D95" s="1" t="s">
        <v>85</v>
      </c>
      <c r="E95" s="1" t="s">
        <v>10</v>
      </c>
      <c r="F95" s="2">
        <v>24329574</v>
      </c>
    </row>
    <row r="96" spans="1:6" x14ac:dyDescent="0.25">
      <c r="A96" s="1" t="s">
        <v>116</v>
      </c>
      <c r="B96" s="1" t="s">
        <v>60</v>
      </c>
      <c r="C96" s="1" t="s">
        <v>61</v>
      </c>
      <c r="D96" s="1" t="s">
        <v>85</v>
      </c>
      <c r="E96" s="1" t="s">
        <v>10</v>
      </c>
      <c r="F96" s="2">
        <v>28624757</v>
      </c>
    </row>
    <row r="97" spans="1:6" x14ac:dyDescent="0.25">
      <c r="A97" s="1" t="s">
        <v>116</v>
      </c>
      <c r="B97" s="1" t="s">
        <v>62</v>
      </c>
      <c r="C97" s="1" t="s">
        <v>63</v>
      </c>
      <c r="D97" s="1" t="s">
        <v>85</v>
      </c>
      <c r="E97" s="1" t="s">
        <v>99</v>
      </c>
      <c r="F97" s="2">
        <v>44601722</v>
      </c>
    </row>
    <row r="98" spans="1:6" x14ac:dyDescent="0.25">
      <c r="A98" s="1" t="s">
        <v>116</v>
      </c>
      <c r="B98" s="1" t="s">
        <v>64</v>
      </c>
      <c r="C98" s="1" t="s">
        <v>65</v>
      </c>
      <c r="D98" s="1" t="s">
        <v>85</v>
      </c>
      <c r="E98" s="1" t="s">
        <v>10</v>
      </c>
      <c r="F98" s="2">
        <v>23770486</v>
      </c>
    </row>
    <row r="99" spans="1:6" x14ac:dyDescent="0.25">
      <c r="A99" s="1" t="s">
        <v>116</v>
      </c>
      <c r="B99" s="1" t="s">
        <v>66</v>
      </c>
      <c r="C99" s="1" t="s">
        <v>67</v>
      </c>
      <c r="D99" s="1" t="s">
        <v>85</v>
      </c>
      <c r="E99" s="1" t="s">
        <v>10</v>
      </c>
      <c r="F99" s="2">
        <v>20577227</v>
      </c>
    </row>
    <row r="100" spans="1:6" x14ac:dyDescent="0.25">
      <c r="A100" s="1" t="s">
        <v>116</v>
      </c>
      <c r="B100" s="1" t="s">
        <v>68</v>
      </c>
      <c r="C100" s="1" t="s">
        <v>69</v>
      </c>
      <c r="D100" s="1" t="s">
        <v>85</v>
      </c>
      <c r="E100" s="1" t="s">
        <v>10</v>
      </c>
      <c r="F100" s="2">
        <v>58044476</v>
      </c>
    </row>
    <row r="101" spans="1:6" x14ac:dyDescent="0.25">
      <c r="A101" s="1" t="s">
        <v>116</v>
      </c>
      <c r="B101" s="1" t="s">
        <v>70</v>
      </c>
      <c r="C101" s="1" t="s">
        <v>71</v>
      </c>
      <c r="D101" s="1" t="s">
        <v>85</v>
      </c>
      <c r="E101" s="1" t="s">
        <v>10</v>
      </c>
      <c r="F101" s="2">
        <v>36951764</v>
      </c>
    </row>
    <row r="102" spans="1:6" x14ac:dyDescent="0.25">
      <c r="A102" s="1" t="s">
        <v>116</v>
      </c>
      <c r="B102" s="1" t="s">
        <v>98</v>
      </c>
      <c r="C102" s="1" t="s">
        <v>97</v>
      </c>
      <c r="D102" s="1" t="s">
        <v>85</v>
      </c>
      <c r="E102" s="1" t="s">
        <v>10</v>
      </c>
      <c r="F102" s="2">
        <v>13651</v>
      </c>
    </row>
    <row r="103" spans="1:6" x14ac:dyDescent="0.25">
      <c r="A103" s="1" t="s">
        <v>116</v>
      </c>
      <c r="B103" s="1" t="s">
        <v>72</v>
      </c>
      <c r="C103" s="1" t="s">
        <v>73</v>
      </c>
      <c r="D103" s="1" t="s">
        <v>85</v>
      </c>
      <c r="E103" s="1" t="s">
        <v>74</v>
      </c>
      <c r="F103" s="2">
        <v>565813</v>
      </c>
    </row>
    <row r="104" spans="1:6" x14ac:dyDescent="0.25">
      <c r="A104" s="1" t="s">
        <v>116</v>
      </c>
      <c r="B104" s="1" t="s">
        <v>75</v>
      </c>
      <c r="C104" s="1" t="s">
        <v>76</v>
      </c>
      <c r="D104" s="1" t="s">
        <v>85</v>
      </c>
      <c r="E104" s="1" t="s">
        <v>99</v>
      </c>
      <c r="F104" s="2">
        <v>31092446</v>
      </c>
    </row>
    <row r="105" spans="1:6" x14ac:dyDescent="0.25">
      <c r="A105" s="1" t="s">
        <v>116</v>
      </c>
      <c r="B105" s="1" t="s">
        <v>77</v>
      </c>
      <c r="C105" s="1" t="s">
        <v>78</v>
      </c>
      <c r="D105" s="1" t="s">
        <v>85</v>
      </c>
      <c r="E105" s="1" t="s">
        <v>10</v>
      </c>
      <c r="F105" s="2">
        <v>2827</v>
      </c>
    </row>
    <row r="106" spans="1:6" x14ac:dyDescent="0.25">
      <c r="A106" s="1" t="s">
        <v>116</v>
      </c>
      <c r="B106" s="1" t="s">
        <v>88</v>
      </c>
      <c r="C106" s="1" t="s">
        <v>87</v>
      </c>
      <c r="D106" s="1" t="s">
        <v>85</v>
      </c>
      <c r="E106" s="1" t="s">
        <v>10</v>
      </c>
      <c r="F106" s="2">
        <v>15000</v>
      </c>
    </row>
    <row r="107" spans="1:6" x14ac:dyDescent="0.25">
      <c r="A107" s="1" t="s">
        <v>116</v>
      </c>
      <c r="B107" s="1" t="s">
        <v>79</v>
      </c>
      <c r="C107" s="1" t="s">
        <v>80</v>
      </c>
      <c r="D107" s="1" t="s">
        <v>85</v>
      </c>
      <c r="E107" s="1" t="s">
        <v>10</v>
      </c>
      <c r="F107" s="2">
        <v>8381497</v>
      </c>
    </row>
    <row r="108" spans="1:6" x14ac:dyDescent="0.25">
      <c r="A108" s="1" t="s">
        <v>116</v>
      </c>
      <c r="B108" s="1" t="s">
        <v>81</v>
      </c>
      <c r="C108" s="1" t="s">
        <v>82</v>
      </c>
      <c r="D108" s="1" t="s">
        <v>85</v>
      </c>
      <c r="E108" s="1" t="s">
        <v>10</v>
      </c>
      <c r="F108" s="2">
        <v>11733</v>
      </c>
    </row>
    <row r="109" spans="1:6" x14ac:dyDescent="0.25">
      <c r="A109" s="1" t="s">
        <v>113</v>
      </c>
      <c r="B109" s="1" t="s">
        <v>115</v>
      </c>
      <c r="C109" s="1" t="s">
        <v>114</v>
      </c>
      <c r="D109" s="1" t="s">
        <v>85</v>
      </c>
      <c r="E109" s="1" t="s">
        <v>10</v>
      </c>
      <c r="F109" s="2">
        <v>15000</v>
      </c>
    </row>
    <row r="110" spans="1:6" x14ac:dyDescent="0.25">
      <c r="A110" s="1" t="s">
        <v>113</v>
      </c>
      <c r="B110" s="1" t="s">
        <v>17</v>
      </c>
      <c r="C110" s="1" t="s">
        <v>18</v>
      </c>
      <c r="D110" s="1" t="s">
        <v>85</v>
      </c>
      <c r="E110" s="1" t="s">
        <v>10</v>
      </c>
      <c r="F110" s="2">
        <v>602489</v>
      </c>
    </row>
    <row r="111" spans="1:6" x14ac:dyDescent="0.25">
      <c r="A111" s="1" t="s">
        <v>113</v>
      </c>
      <c r="B111" s="1" t="s">
        <v>19</v>
      </c>
      <c r="C111" s="1" t="s">
        <v>20</v>
      </c>
      <c r="D111" s="1" t="s">
        <v>85</v>
      </c>
      <c r="E111" s="1" t="s">
        <v>10</v>
      </c>
      <c r="F111" s="2">
        <v>59616</v>
      </c>
    </row>
    <row r="112" spans="1:6" x14ac:dyDescent="0.25">
      <c r="A112" s="1" t="s">
        <v>113</v>
      </c>
      <c r="B112" s="1" t="s">
        <v>21</v>
      </c>
      <c r="C112" s="1" t="s">
        <v>22</v>
      </c>
      <c r="D112" s="1" t="s">
        <v>85</v>
      </c>
      <c r="E112" s="1" t="s">
        <v>93</v>
      </c>
      <c r="F112" s="2">
        <v>227646</v>
      </c>
    </row>
    <row r="113" spans="1:6" x14ac:dyDescent="0.25">
      <c r="A113" s="1" t="s">
        <v>113</v>
      </c>
      <c r="B113" s="1" t="s">
        <v>23</v>
      </c>
      <c r="C113" s="1" t="s">
        <v>24</v>
      </c>
      <c r="D113" s="1" t="s">
        <v>85</v>
      </c>
      <c r="E113" s="1" t="s">
        <v>10</v>
      </c>
      <c r="F113" s="2">
        <v>1085475</v>
      </c>
    </row>
    <row r="114" spans="1:6" x14ac:dyDescent="0.25">
      <c r="A114" s="1" t="s">
        <v>113</v>
      </c>
      <c r="B114" s="1" t="s">
        <v>26</v>
      </c>
      <c r="C114" s="1" t="s">
        <v>27</v>
      </c>
      <c r="D114" s="1" t="s">
        <v>85</v>
      </c>
      <c r="E114" s="1" t="s">
        <v>10</v>
      </c>
      <c r="F114" s="2">
        <v>65030</v>
      </c>
    </row>
    <row r="115" spans="1:6" x14ac:dyDescent="0.25">
      <c r="A115" s="1" t="s">
        <v>113</v>
      </c>
      <c r="B115" s="1" t="s">
        <v>28</v>
      </c>
      <c r="C115" s="1" t="s">
        <v>29</v>
      </c>
      <c r="D115" s="1" t="s">
        <v>85</v>
      </c>
      <c r="E115" s="1" t="s">
        <v>10</v>
      </c>
      <c r="F115" s="2">
        <v>22728637</v>
      </c>
    </row>
    <row r="116" spans="1:6" x14ac:dyDescent="0.25">
      <c r="A116" s="1" t="s">
        <v>113</v>
      </c>
      <c r="B116" s="1" t="s">
        <v>31</v>
      </c>
      <c r="C116" s="1" t="s">
        <v>32</v>
      </c>
      <c r="D116" s="1" t="s">
        <v>85</v>
      </c>
      <c r="E116" s="1" t="s">
        <v>59</v>
      </c>
      <c r="F116" s="2">
        <v>36108026</v>
      </c>
    </row>
    <row r="117" spans="1:6" x14ac:dyDescent="0.25">
      <c r="A117" s="1" t="s">
        <v>113</v>
      </c>
      <c r="B117" s="1" t="s">
        <v>33</v>
      </c>
      <c r="C117" s="1" t="s">
        <v>34</v>
      </c>
      <c r="D117" s="1" t="s">
        <v>85</v>
      </c>
      <c r="E117" s="1" t="s">
        <v>10</v>
      </c>
      <c r="F117" s="2">
        <v>98584430</v>
      </c>
    </row>
    <row r="118" spans="1:6" x14ac:dyDescent="0.25">
      <c r="A118" s="1" t="s">
        <v>113</v>
      </c>
      <c r="B118" s="1" t="s">
        <v>35</v>
      </c>
      <c r="C118" s="1" t="s">
        <v>36</v>
      </c>
      <c r="D118" s="1" t="s">
        <v>85</v>
      </c>
      <c r="E118" s="1" t="s">
        <v>59</v>
      </c>
      <c r="F118" s="2">
        <v>51867291</v>
      </c>
    </row>
    <row r="119" spans="1:6" x14ac:dyDescent="0.25">
      <c r="A119" s="1" t="s">
        <v>113</v>
      </c>
      <c r="B119" s="1" t="s">
        <v>37</v>
      </c>
      <c r="C119" s="1" t="s">
        <v>38</v>
      </c>
      <c r="D119" s="1" t="s">
        <v>85</v>
      </c>
      <c r="E119" s="1" t="s">
        <v>10</v>
      </c>
      <c r="F119" s="2">
        <v>33596149</v>
      </c>
    </row>
    <row r="120" spans="1:6" x14ac:dyDescent="0.25">
      <c r="A120" s="1" t="s">
        <v>113</v>
      </c>
      <c r="B120" s="1" t="s">
        <v>39</v>
      </c>
      <c r="C120" s="1" t="s">
        <v>40</v>
      </c>
      <c r="D120" s="1" t="s">
        <v>85</v>
      </c>
      <c r="E120" s="1" t="s">
        <v>93</v>
      </c>
      <c r="F120" s="2">
        <v>16908253</v>
      </c>
    </row>
    <row r="121" spans="1:6" x14ac:dyDescent="0.25">
      <c r="A121" s="1" t="s">
        <v>113</v>
      </c>
      <c r="B121" s="1" t="s">
        <v>41</v>
      </c>
      <c r="C121" s="1" t="s">
        <v>42</v>
      </c>
      <c r="D121" s="1" t="s">
        <v>85</v>
      </c>
      <c r="E121" s="1" t="s">
        <v>10</v>
      </c>
      <c r="F121" s="2">
        <v>38224728</v>
      </c>
    </row>
    <row r="122" spans="1:6" x14ac:dyDescent="0.25">
      <c r="A122" s="1" t="s">
        <v>113</v>
      </c>
      <c r="B122" s="1" t="s">
        <v>43</v>
      </c>
      <c r="C122" s="1" t="s">
        <v>44</v>
      </c>
      <c r="D122" s="1" t="s">
        <v>85</v>
      </c>
      <c r="E122" s="1" t="s">
        <v>94</v>
      </c>
      <c r="F122" s="2">
        <v>95483672</v>
      </c>
    </row>
    <row r="123" spans="1:6" x14ac:dyDescent="0.25">
      <c r="A123" s="1" t="s">
        <v>113</v>
      </c>
      <c r="B123" s="1" t="s">
        <v>45</v>
      </c>
      <c r="C123" s="1" t="s">
        <v>46</v>
      </c>
      <c r="D123" s="1" t="s">
        <v>85</v>
      </c>
      <c r="E123" s="1" t="s">
        <v>10</v>
      </c>
      <c r="F123" s="2">
        <v>14907411</v>
      </c>
    </row>
    <row r="124" spans="1:6" x14ac:dyDescent="0.25">
      <c r="A124" s="1" t="s">
        <v>113</v>
      </c>
      <c r="B124" s="1" t="s">
        <v>47</v>
      </c>
      <c r="C124" s="1" t="s">
        <v>48</v>
      </c>
      <c r="D124" s="1" t="s">
        <v>85</v>
      </c>
      <c r="E124" s="1" t="s">
        <v>93</v>
      </c>
      <c r="F124" s="2">
        <v>17382501</v>
      </c>
    </row>
    <row r="125" spans="1:6" x14ac:dyDescent="0.25">
      <c r="A125" s="1" t="s">
        <v>113</v>
      </c>
      <c r="B125" s="1" t="s">
        <v>49</v>
      </c>
      <c r="C125" s="1" t="s">
        <v>50</v>
      </c>
      <c r="D125" s="1" t="s">
        <v>85</v>
      </c>
      <c r="E125" s="1" t="s">
        <v>10</v>
      </c>
      <c r="F125" s="2">
        <v>30405124</v>
      </c>
    </row>
    <row r="126" spans="1:6" x14ac:dyDescent="0.25">
      <c r="A126" s="1" t="s">
        <v>113</v>
      </c>
      <c r="B126" s="1" t="s">
        <v>51</v>
      </c>
      <c r="C126" s="1" t="s">
        <v>52</v>
      </c>
      <c r="D126" s="1" t="s">
        <v>85</v>
      </c>
      <c r="E126" s="1" t="s">
        <v>10</v>
      </c>
      <c r="F126" s="2">
        <v>19129339</v>
      </c>
    </row>
    <row r="127" spans="1:6" x14ac:dyDescent="0.25">
      <c r="A127" s="1" t="s">
        <v>113</v>
      </c>
      <c r="B127" s="1" t="s">
        <v>53</v>
      </c>
      <c r="C127" s="1" t="s">
        <v>54</v>
      </c>
      <c r="D127" s="1" t="s">
        <v>85</v>
      </c>
      <c r="E127" s="1" t="s">
        <v>10</v>
      </c>
      <c r="F127" s="2">
        <v>10005946</v>
      </c>
    </row>
    <row r="128" spans="1:6" x14ac:dyDescent="0.25">
      <c r="A128" s="1" t="s">
        <v>113</v>
      </c>
      <c r="B128" s="1" t="s">
        <v>55</v>
      </c>
      <c r="C128" s="1" t="s">
        <v>56</v>
      </c>
      <c r="D128" s="1" t="s">
        <v>85</v>
      </c>
      <c r="E128" s="1" t="s">
        <v>93</v>
      </c>
      <c r="F128" s="2">
        <v>13050325</v>
      </c>
    </row>
    <row r="129" spans="1:6" x14ac:dyDescent="0.25">
      <c r="A129" s="1" t="s">
        <v>113</v>
      </c>
      <c r="B129" s="1" t="s">
        <v>57</v>
      </c>
      <c r="C129" s="1" t="s">
        <v>58</v>
      </c>
      <c r="D129" s="1" t="s">
        <v>85</v>
      </c>
      <c r="E129" s="1" t="s">
        <v>10</v>
      </c>
      <c r="F129" s="2">
        <v>26311780</v>
      </c>
    </row>
    <row r="130" spans="1:6" x14ac:dyDescent="0.25">
      <c r="A130" s="1" t="s">
        <v>113</v>
      </c>
      <c r="B130" s="1" t="s">
        <v>60</v>
      </c>
      <c r="C130" s="1" t="s">
        <v>61</v>
      </c>
      <c r="D130" s="1" t="s">
        <v>85</v>
      </c>
      <c r="E130" s="1" t="s">
        <v>93</v>
      </c>
      <c r="F130" s="2">
        <v>30595674</v>
      </c>
    </row>
    <row r="131" spans="1:6" x14ac:dyDescent="0.25">
      <c r="A131" s="1" t="s">
        <v>113</v>
      </c>
      <c r="B131" s="1" t="s">
        <v>62</v>
      </c>
      <c r="C131" s="1" t="s">
        <v>63</v>
      </c>
      <c r="D131" s="1" t="s">
        <v>85</v>
      </c>
      <c r="E131" s="1" t="s">
        <v>10</v>
      </c>
      <c r="F131" s="2">
        <v>47741624</v>
      </c>
    </row>
    <row r="132" spans="1:6" x14ac:dyDescent="0.25">
      <c r="A132" s="1" t="s">
        <v>113</v>
      </c>
      <c r="B132" s="1" t="s">
        <v>64</v>
      </c>
      <c r="C132" s="1" t="s">
        <v>65</v>
      </c>
      <c r="D132" s="1" t="s">
        <v>85</v>
      </c>
      <c r="E132" s="1" t="s">
        <v>10</v>
      </c>
      <c r="F132" s="2">
        <v>25399119</v>
      </c>
    </row>
    <row r="133" spans="1:6" x14ac:dyDescent="0.25">
      <c r="A133" s="1" t="s">
        <v>113</v>
      </c>
      <c r="B133" s="1" t="s">
        <v>66</v>
      </c>
      <c r="C133" s="1" t="s">
        <v>67</v>
      </c>
      <c r="D133" s="1" t="s">
        <v>85</v>
      </c>
      <c r="E133" s="1" t="s">
        <v>10</v>
      </c>
      <c r="F133" s="2">
        <v>21962221</v>
      </c>
    </row>
    <row r="134" spans="1:6" x14ac:dyDescent="0.25">
      <c r="A134" s="1" t="s">
        <v>113</v>
      </c>
      <c r="B134" s="1" t="s">
        <v>68</v>
      </c>
      <c r="C134" s="1" t="s">
        <v>69</v>
      </c>
      <c r="D134" s="1" t="s">
        <v>85</v>
      </c>
      <c r="E134" s="1" t="s">
        <v>10</v>
      </c>
      <c r="F134" s="2">
        <v>62184572</v>
      </c>
    </row>
    <row r="135" spans="1:6" x14ac:dyDescent="0.25">
      <c r="A135" s="1" t="s">
        <v>113</v>
      </c>
      <c r="B135" s="1" t="s">
        <v>70</v>
      </c>
      <c r="C135" s="1" t="s">
        <v>71</v>
      </c>
      <c r="D135" s="1" t="s">
        <v>85</v>
      </c>
      <c r="E135" s="1" t="s">
        <v>99</v>
      </c>
      <c r="F135" s="2">
        <v>39303776</v>
      </c>
    </row>
    <row r="136" spans="1:6" x14ac:dyDescent="0.25">
      <c r="A136" s="1" t="s">
        <v>113</v>
      </c>
      <c r="B136" s="1" t="s">
        <v>98</v>
      </c>
      <c r="C136" s="1" t="s">
        <v>97</v>
      </c>
      <c r="D136" s="1" t="s">
        <v>85</v>
      </c>
      <c r="E136" s="1" t="s">
        <v>10</v>
      </c>
      <c r="F136" s="2">
        <v>14037</v>
      </c>
    </row>
    <row r="137" spans="1:6" x14ac:dyDescent="0.25">
      <c r="A137" s="1" t="s">
        <v>113</v>
      </c>
      <c r="B137" s="1" t="s">
        <v>72</v>
      </c>
      <c r="C137" s="1" t="s">
        <v>73</v>
      </c>
      <c r="D137" s="1" t="s">
        <v>85</v>
      </c>
      <c r="E137" s="1" t="s">
        <v>74</v>
      </c>
      <c r="F137" s="2">
        <v>583070</v>
      </c>
    </row>
    <row r="138" spans="1:6" x14ac:dyDescent="0.25">
      <c r="A138" s="1" t="s">
        <v>113</v>
      </c>
      <c r="B138" s="1" t="s">
        <v>75</v>
      </c>
      <c r="C138" s="1" t="s">
        <v>76</v>
      </c>
      <c r="D138" s="1" t="s">
        <v>85</v>
      </c>
      <c r="E138" s="1" t="s">
        <v>93</v>
      </c>
      <c r="F138" s="2">
        <v>33166354</v>
      </c>
    </row>
    <row r="139" spans="1:6" x14ac:dyDescent="0.25">
      <c r="A139" s="1" t="s">
        <v>113</v>
      </c>
      <c r="B139" s="1" t="s">
        <v>88</v>
      </c>
      <c r="C139" s="1" t="s">
        <v>87</v>
      </c>
      <c r="D139" s="1" t="s">
        <v>85</v>
      </c>
      <c r="E139" s="1" t="s">
        <v>10</v>
      </c>
      <c r="F139" s="2">
        <v>15528</v>
      </c>
    </row>
    <row r="140" spans="1:6" x14ac:dyDescent="0.25">
      <c r="A140" s="1" t="s">
        <v>113</v>
      </c>
      <c r="B140" s="1" t="s">
        <v>79</v>
      </c>
      <c r="C140" s="1" t="s">
        <v>80</v>
      </c>
      <c r="D140" s="1" t="s">
        <v>85</v>
      </c>
      <c r="E140" s="1" t="s">
        <v>10</v>
      </c>
      <c r="F140" s="2">
        <v>8929018</v>
      </c>
    </row>
    <row r="141" spans="1:6" x14ac:dyDescent="0.25">
      <c r="A141" s="1" t="s">
        <v>113</v>
      </c>
      <c r="B141" s="1" t="s">
        <v>81</v>
      </c>
      <c r="C141" s="1" t="s">
        <v>82</v>
      </c>
      <c r="D141" s="1" t="s">
        <v>85</v>
      </c>
      <c r="E141" s="1" t="s">
        <v>10</v>
      </c>
      <c r="F141" s="2">
        <v>60362</v>
      </c>
    </row>
    <row r="142" spans="1:6" x14ac:dyDescent="0.25">
      <c r="A142" s="1" t="s">
        <v>110</v>
      </c>
      <c r="B142" s="1" t="s">
        <v>17</v>
      </c>
      <c r="C142" s="1" t="s">
        <v>18</v>
      </c>
      <c r="D142" s="1" t="s">
        <v>85</v>
      </c>
      <c r="E142" s="1" t="s">
        <v>10</v>
      </c>
      <c r="F142" s="2">
        <v>638202</v>
      </c>
    </row>
    <row r="143" spans="1:6" x14ac:dyDescent="0.25">
      <c r="A143" s="1" t="s">
        <v>110</v>
      </c>
      <c r="B143" s="1" t="s">
        <v>19</v>
      </c>
      <c r="C143" s="1" t="s">
        <v>20</v>
      </c>
      <c r="D143" s="1" t="s">
        <v>85</v>
      </c>
      <c r="E143" s="1" t="s">
        <v>10</v>
      </c>
      <c r="F143" s="2">
        <v>78659</v>
      </c>
    </row>
    <row r="144" spans="1:6" x14ac:dyDescent="0.25">
      <c r="A144" s="1" t="s">
        <v>110</v>
      </c>
      <c r="B144" s="1" t="s">
        <v>21</v>
      </c>
      <c r="C144" s="1" t="s">
        <v>22</v>
      </c>
      <c r="D144" s="1" t="s">
        <v>85</v>
      </c>
      <c r="E144" s="1" t="s">
        <v>93</v>
      </c>
      <c r="F144" s="2">
        <v>233211</v>
      </c>
    </row>
    <row r="145" spans="1:6" x14ac:dyDescent="0.25">
      <c r="A145" s="1" t="s">
        <v>110</v>
      </c>
      <c r="B145" s="1" t="s">
        <v>23</v>
      </c>
      <c r="C145" s="1" t="s">
        <v>24</v>
      </c>
      <c r="D145" s="1" t="s">
        <v>85</v>
      </c>
      <c r="E145" s="1" t="s">
        <v>10</v>
      </c>
      <c r="F145" s="2">
        <v>1206351</v>
      </c>
    </row>
    <row r="146" spans="1:6" x14ac:dyDescent="0.25">
      <c r="A146" s="1" t="s">
        <v>110</v>
      </c>
      <c r="B146" s="1" t="s">
        <v>26</v>
      </c>
      <c r="C146" s="1" t="s">
        <v>27</v>
      </c>
      <c r="D146" s="1" t="s">
        <v>85</v>
      </c>
      <c r="E146" s="1" t="s">
        <v>10</v>
      </c>
      <c r="F146" s="2">
        <v>83940</v>
      </c>
    </row>
    <row r="147" spans="1:6" x14ac:dyDescent="0.25">
      <c r="A147" s="1" t="s">
        <v>110</v>
      </c>
      <c r="B147" s="1" t="s">
        <v>28</v>
      </c>
      <c r="C147" s="1" t="s">
        <v>29</v>
      </c>
      <c r="D147" s="1" t="s">
        <v>85</v>
      </c>
      <c r="E147" s="1" t="s">
        <v>93</v>
      </c>
      <c r="F147" s="2">
        <v>24597539</v>
      </c>
    </row>
    <row r="148" spans="1:6" x14ac:dyDescent="0.25">
      <c r="A148" s="1" t="s">
        <v>110</v>
      </c>
      <c r="B148" s="1" t="s">
        <v>31</v>
      </c>
      <c r="C148" s="1" t="s">
        <v>32</v>
      </c>
      <c r="D148" s="1" t="s">
        <v>85</v>
      </c>
      <c r="E148" s="1" t="s">
        <v>99</v>
      </c>
      <c r="F148" s="2">
        <v>38917318</v>
      </c>
    </row>
    <row r="149" spans="1:6" x14ac:dyDescent="0.25">
      <c r="A149" s="1" t="s">
        <v>110</v>
      </c>
      <c r="B149" s="1" t="s">
        <v>33</v>
      </c>
      <c r="C149" s="1" t="s">
        <v>34</v>
      </c>
      <c r="D149" s="1" t="s">
        <v>85</v>
      </c>
      <c r="E149" s="1" t="s">
        <v>10</v>
      </c>
      <c r="F149" s="2">
        <v>101742205</v>
      </c>
    </row>
    <row r="150" spans="1:6" x14ac:dyDescent="0.25">
      <c r="A150" s="1" t="s">
        <v>110</v>
      </c>
      <c r="B150" s="1" t="s">
        <v>35</v>
      </c>
      <c r="C150" s="1" t="s">
        <v>36</v>
      </c>
      <c r="D150" s="1" t="s">
        <v>85</v>
      </c>
      <c r="E150" s="1" t="s">
        <v>99</v>
      </c>
      <c r="F150" s="2">
        <v>55907990</v>
      </c>
    </row>
    <row r="151" spans="1:6" x14ac:dyDescent="0.25">
      <c r="A151" s="1" t="s">
        <v>110</v>
      </c>
      <c r="B151" s="1" t="s">
        <v>37</v>
      </c>
      <c r="C151" s="1" t="s">
        <v>38</v>
      </c>
      <c r="D151" s="1" t="s">
        <v>85</v>
      </c>
      <c r="E151" s="1" t="s">
        <v>93</v>
      </c>
      <c r="F151" s="2">
        <v>35114812</v>
      </c>
    </row>
    <row r="152" spans="1:6" x14ac:dyDescent="0.25">
      <c r="A152" s="1" t="s">
        <v>110</v>
      </c>
      <c r="B152" s="1" t="s">
        <v>39</v>
      </c>
      <c r="C152" s="1" t="s">
        <v>40</v>
      </c>
      <c r="D152" s="1" t="s">
        <v>85</v>
      </c>
      <c r="E152" s="1" t="s">
        <v>94</v>
      </c>
      <c r="F152" s="2">
        <v>19361712</v>
      </c>
    </row>
    <row r="153" spans="1:6" x14ac:dyDescent="0.25">
      <c r="A153" s="1" t="s">
        <v>110</v>
      </c>
      <c r="B153" s="1" t="s">
        <v>41</v>
      </c>
      <c r="C153" s="1" t="s">
        <v>42</v>
      </c>
      <c r="D153" s="1" t="s">
        <v>85</v>
      </c>
      <c r="E153" s="1" t="s">
        <v>93</v>
      </c>
      <c r="F153" s="2">
        <v>40137088</v>
      </c>
    </row>
    <row r="154" spans="1:6" x14ac:dyDescent="0.25">
      <c r="A154" s="1" t="s">
        <v>110</v>
      </c>
      <c r="B154" s="1" t="s">
        <v>43</v>
      </c>
      <c r="C154" s="1" t="s">
        <v>44</v>
      </c>
      <c r="D154" s="1" t="s">
        <v>85</v>
      </c>
      <c r="E154" s="1" t="s">
        <v>10</v>
      </c>
      <c r="F154" s="2">
        <v>102452501</v>
      </c>
    </row>
    <row r="155" spans="1:6" x14ac:dyDescent="0.25">
      <c r="A155" s="1" t="s">
        <v>110</v>
      </c>
      <c r="B155" s="1" t="s">
        <v>45</v>
      </c>
      <c r="C155" s="1" t="s">
        <v>46</v>
      </c>
      <c r="D155" s="1" t="s">
        <v>85</v>
      </c>
      <c r="E155" s="1" t="s">
        <v>93</v>
      </c>
      <c r="F155" s="2">
        <v>15750252</v>
      </c>
    </row>
    <row r="156" spans="1:6" x14ac:dyDescent="0.25">
      <c r="A156" s="1" t="s">
        <v>110</v>
      </c>
      <c r="B156" s="1" t="s">
        <v>47</v>
      </c>
      <c r="C156" s="1" t="s">
        <v>48</v>
      </c>
      <c r="D156" s="1" t="s">
        <v>85</v>
      </c>
      <c r="E156" s="1" t="s">
        <v>10</v>
      </c>
      <c r="F156" s="2">
        <v>18545426</v>
      </c>
    </row>
    <row r="157" spans="1:6" x14ac:dyDescent="0.25">
      <c r="A157" s="1" t="s">
        <v>110</v>
      </c>
      <c r="B157" s="1" t="s">
        <v>49</v>
      </c>
      <c r="C157" s="1" t="s">
        <v>50</v>
      </c>
      <c r="D157" s="1" t="s">
        <v>85</v>
      </c>
      <c r="E157" s="1" t="s">
        <v>93</v>
      </c>
      <c r="F157" s="2">
        <v>31478323</v>
      </c>
    </row>
    <row r="158" spans="1:6" x14ac:dyDescent="0.25">
      <c r="A158" s="1" t="s">
        <v>110</v>
      </c>
      <c r="B158" s="1" t="s">
        <v>51</v>
      </c>
      <c r="C158" s="1" t="s">
        <v>52</v>
      </c>
      <c r="D158" s="1" t="s">
        <v>85</v>
      </c>
      <c r="E158" s="1" t="s">
        <v>10</v>
      </c>
      <c r="F158" s="2">
        <v>19727558</v>
      </c>
    </row>
    <row r="159" spans="1:6" x14ac:dyDescent="0.25">
      <c r="A159" s="1" t="s">
        <v>110</v>
      </c>
      <c r="B159" s="1" t="s">
        <v>53</v>
      </c>
      <c r="C159" s="1" t="s">
        <v>54</v>
      </c>
      <c r="D159" s="1" t="s">
        <v>85</v>
      </c>
      <c r="E159" s="1" t="s">
        <v>93</v>
      </c>
      <c r="F159" s="2">
        <v>10321118</v>
      </c>
    </row>
    <row r="160" spans="1:6" x14ac:dyDescent="0.25">
      <c r="A160" s="1" t="s">
        <v>110</v>
      </c>
      <c r="B160" s="1" t="s">
        <v>55</v>
      </c>
      <c r="C160" s="1" t="s">
        <v>56</v>
      </c>
      <c r="D160" s="1" t="s">
        <v>85</v>
      </c>
      <c r="E160" s="1" t="s">
        <v>10</v>
      </c>
      <c r="F160" s="2">
        <v>13325243</v>
      </c>
    </row>
    <row r="161" spans="1:6" x14ac:dyDescent="0.25">
      <c r="A161" s="1" t="s">
        <v>110</v>
      </c>
      <c r="B161" s="1" t="s">
        <v>57</v>
      </c>
      <c r="C161" s="1" t="s">
        <v>58</v>
      </c>
      <c r="D161" s="1" t="s">
        <v>85</v>
      </c>
      <c r="E161" s="1" t="s">
        <v>10</v>
      </c>
      <c r="F161" s="2">
        <v>29423304</v>
      </c>
    </row>
    <row r="162" spans="1:6" x14ac:dyDescent="0.25">
      <c r="A162" s="1" t="s">
        <v>110</v>
      </c>
      <c r="B162" s="1" t="s">
        <v>60</v>
      </c>
      <c r="C162" s="1" t="s">
        <v>61</v>
      </c>
      <c r="D162" s="1" t="s">
        <v>85</v>
      </c>
      <c r="E162" s="1" t="s">
        <v>10</v>
      </c>
      <c r="F162" s="2">
        <v>32925420</v>
      </c>
    </row>
    <row r="163" spans="1:6" x14ac:dyDescent="0.25">
      <c r="A163" s="1" t="s">
        <v>110</v>
      </c>
      <c r="B163" s="1" t="s">
        <v>62</v>
      </c>
      <c r="C163" s="1" t="s">
        <v>63</v>
      </c>
      <c r="D163" s="1" t="s">
        <v>85</v>
      </c>
      <c r="E163" s="1" t="s">
        <v>10</v>
      </c>
      <c r="F163" s="2">
        <v>50507937</v>
      </c>
    </row>
    <row r="164" spans="1:6" x14ac:dyDescent="0.25">
      <c r="A164" s="1" t="s">
        <v>110</v>
      </c>
      <c r="B164" s="1" t="s">
        <v>64</v>
      </c>
      <c r="C164" s="1" t="s">
        <v>65</v>
      </c>
      <c r="D164" s="1" t="s">
        <v>85</v>
      </c>
      <c r="E164" s="1" t="s">
        <v>10</v>
      </c>
      <c r="F164" s="2">
        <v>25978722</v>
      </c>
    </row>
    <row r="165" spans="1:6" x14ac:dyDescent="0.25">
      <c r="A165" s="1" t="s">
        <v>110</v>
      </c>
      <c r="B165" s="1" t="s">
        <v>66</v>
      </c>
      <c r="C165" s="1" t="s">
        <v>67</v>
      </c>
      <c r="D165" s="1" t="s">
        <v>85</v>
      </c>
      <c r="E165" s="1" t="s">
        <v>99</v>
      </c>
      <c r="F165" s="2">
        <v>22369135</v>
      </c>
    </row>
    <row r="166" spans="1:6" x14ac:dyDescent="0.25">
      <c r="A166" s="1" t="s">
        <v>110</v>
      </c>
      <c r="B166" s="1" t="s">
        <v>68</v>
      </c>
      <c r="C166" s="1" t="s">
        <v>69</v>
      </c>
      <c r="D166" s="1" t="s">
        <v>85</v>
      </c>
      <c r="E166" s="1" t="s">
        <v>10</v>
      </c>
      <c r="F166" s="2">
        <v>70674177</v>
      </c>
    </row>
    <row r="167" spans="1:6" x14ac:dyDescent="0.25">
      <c r="A167" s="1" t="s">
        <v>110</v>
      </c>
      <c r="B167" s="1" t="s">
        <v>70</v>
      </c>
      <c r="C167" s="1" t="s">
        <v>71</v>
      </c>
      <c r="D167" s="1" t="s">
        <v>85</v>
      </c>
      <c r="E167" s="1" t="s">
        <v>99</v>
      </c>
      <c r="F167" s="2">
        <v>41181594</v>
      </c>
    </row>
    <row r="168" spans="1:6" x14ac:dyDescent="0.25">
      <c r="A168" s="1" t="s">
        <v>110</v>
      </c>
      <c r="B168" s="1" t="s">
        <v>98</v>
      </c>
      <c r="C168" s="1" t="s">
        <v>97</v>
      </c>
      <c r="D168" s="1" t="s">
        <v>85</v>
      </c>
      <c r="E168" s="1" t="s">
        <v>10</v>
      </c>
      <c r="F168" s="2">
        <v>14218</v>
      </c>
    </row>
    <row r="169" spans="1:6" x14ac:dyDescent="0.25">
      <c r="A169" s="1" t="s">
        <v>110</v>
      </c>
      <c r="B169" s="1" t="s">
        <v>72</v>
      </c>
      <c r="C169" s="1" t="s">
        <v>73</v>
      </c>
      <c r="D169" s="1" t="s">
        <v>85</v>
      </c>
      <c r="E169" s="1" t="s">
        <v>74</v>
      </c>
      <c r="F169" s="2">
        <v>592876</v>
      </c>
    </row>
    <row r="170" spans="1:6" x14ac:dyDescent="0.25">
      <c r="A170" s="1" t="s">
        <v>110</v>
      </c>
      <c r="B170" s="1" t="s">
        <v>96</v>
      </c>
      <c r="C170" s="1" t="s">
        <v>95</v>
      </c>
      <c r="D170" s="1" t="s">
        <v>85</v>
      </c>
      <c r="E170" s="1" t="s">
        <v>10</v>
      </c>
      <c r="F170" s="2">
        <v>27</v>
      </c>
    </row>
    <row r="171" spans="1:6" x14ac:dyDescent="0.25">
      <c r="A171" s="1" t="s">
        <v>110</v>
      </c>
      <c r="B171" s="1" t="s">
        <v>75</v>
      </c>
      <c r="C171" s="1" t="s">
        <v>76</v>
      </c>
      <c r="D171" s="1" t="s">
        <v>85</v>
      </c>
      <c r="E171" s="1" t="s">
        <v>94</v>
      </c>
      <c r="F171" s="2">
        <v>33723351</v>
      </c>
    </row>
    <row r="172" spans="1:6" x14ac:dyDescent="0.25">
      <c r="A172" s="1" t="s">
        <v>110</v>
      </c>
      <c r="B172" s="1" t="s">
        <v>77</v>
      </c>
      <c r="C172" s="1" t="s">
        <v>78</v>
      </c>
      <c r="D172" s="1" t="s">
        <v>85</v>
      </c>
      <c r="E172" s="1" t="s">
        <v>10</v>
      </c>
      <c r="F172" s="2">
        <v>1</v>
      </c>
    </row>
    <row r="173" spans="1:6" x14ac:dyDescent="0.25">
      <c r="A173" s="1" t="s">
        <v>110</v>
      </c>
      <c r="B173" s="1" t="s">
        <v>112</v>
      </c>
      <c r="C173" s="1" t="s">
        <v>111</v>
      </c>
      <c r="D173" s="1" t="s">
        <v>85</v>
      </c>
      <c r="E173" s="1" t="s">
        <v>74</v>
      </c>
      <c r="F173" s="2">
        <v>20</v>
      </c>
    </row>
    <row r="174" spans="1:6" x14ac:dyDescent="0.25">
      <c r="A174" s="1" t="s">
        <v>110</v>
      </c>
      <c r="B174" s="1" t="s">
        <v>88</v>
      </c>
      <c r="C174" s="1" t="s">
        <v>87</v>
      </c>
      <c r="D174" s="1" t="s">
        <v>85</v>
      </c>
      <c r="E174" s="1" t="s">
        <v>10</v>
      </c>
      <c r="F174" s="2">
        <v>10677</v>
      </c>
    </row>
    <row r="175" spans="1:6" x14ac:dyDescent="0.25">
      <c r="A175" s="1" t="s">
        <v>110</v>
      </c>
      <c r="B175" s="1" t="s">
        <v>79</v>
      </c>
      <c r="C175" s="1" t="s">
        <v>80</v>
      </c>
      <c r="D175" s="1" t="s">
        <v>85</v>
      </c>
      <c r="E175" s="1" t="s">
        <v>10</v>
      </c>
      <c r="F175" s="2">
        <v>8968080</v>
      </c>
    </row>
    <row r="176" spans="1:6" x14ac:dyDescent="0.25">
      <c r="A176" s="1" t="s">
        <v>110</v>
      </c>
      <c r="B176" s="1" t="s">
        <v>81</v>
      </c>
      <c r="C176" s="1" t="s">
        <v>82</v>
      </c>
      <c r="D176" s="1" t="s">
        <v>85</v>
      </c>
      <c r="E176" s="1" t="s">
        <v>10</v>
      </c>
      <c r="F176" s="2">
        <v>95434</v>
      </c>
    </row>
    <row r="177" spans="1:6" x14ac:dyDescent="0.25">
      <c r="A177" s="1" t="s">
        <v>109</v>
      </c>
      <c r="B177" s="1" t="s">
        <v>17</v>
      </c>
      <c r="C177" s="1" t="s">
        <v>18</v>
      </c>
      <c r="D177" s="1" t="s">
        <v>85</v>
      </c>
      <c r="E177" s="1" t="s">
        <v>10</v>
      </c>
      <c r="F177" s="2">
        <v>706657</v>
      </c>
    </row>
    <row r="178" spans="1:6" x14ac:dyDescent="0.25">
      <c r="A178" s="1" t="s">
        <v>109</v>
      </c>
      <c r="B178" s="1" t="s">
        <v>19</v>
      </c>
      <c r="C178" s="1" t="s">
        <v>20</v>
      </c>
      <c r="D178" s="1" t="s">
        <v>85</v>
      </c>
      <c r="E178" s="1" t="s">
        <v>10</v>
      </c>
      <c r="F178" s="2">
        <v>1908405</v>
      </c>
    </row>
    <row r="179" spans="1:6" x14ac:dyDescent="0.25">
      <c r="A179" s="1" t="s">
        <v>109</v>
      </c>
      <c r="B179" s="1" t="s">
        <v>21</v>
      </c>
      <c r="C179" s="1" t="s">
        <v>22</v>
      </c>
      <c r="D179" s="1" t="s">
        <v>85</v>
      </c>
      <c r="E179" s="1" t="s">
        <v>10</v>
      </c>
      <c r="F179" s="2">
        <v>243434</v>
      </c>
    </row>
    <row r="180" spans="1:6" x14ac:dyDescent="0.25">
      <c r="A180" s="1" t="s">
        <v>109</v>
      </c>
      <c r="B180" s="1" t="s">
        <v>23</v>
      </c>
      <c r="C180" s="1" t="s">
        <v>24</v>
      </c>
      <c r="D180" s="1" t="s">
        <v>85</v>
      </c>
      <c r="E180" s="1" t="s">
        <v>10</v>
      </c>
      <c r="F180" s="2">
        <v>1374916</v>
      </c>
    </row>
    <row r="181" spans="1:6" x14ac:dyDescent="0.25">
      <c r="A181" s="1" t="s">
        <v>109</v>
      </c>
      <c r="B181" s="1" t="s">
        <v>26</v>
      </c>
      <c r="C181" s="1" t="s">
        <v>27</v>
      </c>
      <c r="D181" s="1" t="s">
        <v>85</v>
      </c>
      <c r="E181" s="1" t="s">
        <v>10</v>
      </c>
      <c r="F181" s="2">
        <v>790607</v>
      </c>
    </row>
    <row r="182" spans="1:6" x14ac:dyDescent="0.25">
      <c r="A182" s="1" t="s">
        <v>109</v>
      </c>
      <c r="B182" s="1" t="s">
        <v>28</v>
      </c>
      <c r="C182" s="1" t="s">
        <v>29</v>
      </c>
      <c r="D182" s="1" t="s">
        <v>85</v>
      </c>
      <c r="E182" s="1" t="s">
        <v>93</v>
      </c>
      <c r="F182" s="2">
        <v>25798261</v>
      </c>
    </row>
    <row r="183" spans="1:6" x14ac:dyDescent="0.25">
      <c r="A183" s="1" t="s">
        <v>109</v>
      </c>
      <c r="B183" s="1" t="s">
        <v>31</v>
      </c>
      <c r="C183" s="1" t="s">
        <v>32</v>
      </c>
      <c r="D183" s="1" t="s">
        <v>85</v>
      </c>
      <c r="E183" s="1" t="s">
        <v>10</v>
      </c>
      <c r="F183" s="2">
        <v>39978678</v>
      </c>
    </row>
    <row r="184" spans="1:6" x14ac:dyDescent="0.25">
      <c r="A184" s="1" t="s">
        <v>109</v>
      </c>
      <c r="B184" s="1" t="s">
        <v>33</v>
      </c>
      <c r="C184" s="1" t="s">
        <v>34</v>
      </c>
      <c r="D184" s="1" t="s">
        <v>85</v>
      </c>
      <c r="E184" s="1" t="s">
        <v>10</v>
      </c>
      <c r="F184" s="2">
        <v>108044081</v>
      </c>
    </row>
    <row r="185" spans="1:6" x14ac:dyDescent="0.25">
      <c r="A185" s="1" t="s">
        <v>109</v>
      </c>
      <c r="B185" s="1" t="s">
        <v>35</v>
      </c>
      <c r="C185" s="1" t="s">
        <v>36</v>
      </c>
      <c r="D185" s="1" t="s">
        <v>85</v>
      </c>
      <c r="E185" s="1" t="s">
        <v>10</v>
      </c>
      <c r="F185" s="2">
        <v>57730528</v>
      </c>
    </row>
    <row r="186" spans="1:6" x14ac:dyDescent="0.25">
      <c r="A186" s="1" t="s">
        <v>109</v>
      </c>
      <c r="B186" s="1" t="s">
        <v>37</v>
      </c>
      <c r="C186" s="1" t="s">
        <v>38</v>
      </c>
      <c r="D186" s="1" t="s">
        <v>85</v>
      </c>
      <c r="E186" s="1" t="s">
        <v>99</v>
      </c>
      <c r="F186" s="2">
        <v>41878790</v>
      </c>
    </row>
    <row r="187" spans="1:6" x14ac:dyDescent="0.25">
      <c r="A187" s="1" t="s">
        <v>109</v>
      </c>
      <c r="B187" s="1" t="s">
        <v>39</v>
      </c>
      <c r="C187" s="1" t="s">
        <v>40</v>
      </c>
      <c r="D187" s="1" t="s">
        <v>85</v>
      </c>
      <c r="E187" s="1" t="s">
        <v>59</v>
      </c>
      <c r="F187" s="2">
        <v>20763757</v>
      </c>
    </row>
    <row r="188" spans="1:6" x14ac:dyDescent="0.25">
      <c r="A188" s="1" t="s">
        <v>109</v>
      </c>
      <c r="B188" s="1" t="s">
        <v>41</v>
      </c>
      <c r="C188" s="1" t="s">
        <v>42</v>
      </c>
      <c r="D188" s="1" t="s">
        <v>85</v>
      </c>
      <c r="E188" s="1" t="s">
        <v>10</v>
      </c>
      <c r="F188" s="2">
        <v>42149993</v>
      </c>
    </row>
    <row r="189" spans="1:6" x14ac:dyDescent="0.25">
      <c r="A189" s="1" t="s">
        <v>109</v>
      </c>
      <c r="B189" s="1" t="s">
        <v>43</v>
      </c>
      <c r="C189" s="1" t="s">
        <v>44</v>
      </c>
      <c r="D189" s="1" t="s">
        <v>85</v>
      </c>
      <c r="E189" s="1" t="s">
        <v>10</v>
      </c>
      <c r="F189" s="2">
        <v>105047541</v>
      </c>
    </row>
    <row r="190" spans="1:6" x14ac:dyDescent="0.25">
      <c r="A190" s="1" t="s">
        <v>109</v>
      </c>
      <c r="B190" s="1" t="s">
        <v>45</v>
      </c>
      <c r="C190" s="1" t="s">
        <v>46</v>
      </c>
      <c r="D190" s="1" t="s">
        <v>85</v>
      </c>
      <c r="E190" s="1" t="s">
        <v>10</v>
      </c>
      <c r="F190" s="2">
        <v>16698226</v>
      </c>
    </row>
    <row r="191" spans="1:6" x14ac:dyDescent="0.25">
      <c r="A191" s="1" t="s">
        <v>109</v>
      </c>
      <c r="B191" s="1" t="s">
        <v>47</v>
      </c>
      <c r="C191" s="1" t="s">
        <v>48</v>
      </c>
      <c r="D191" s="1" t="s">
        <v>85</v>
      </c>
      <c r="E191" s="1" t="s">
        <v>10</v>
      </c>
      <c r="F191" s="2">
        <v>20200604</v>
      </c>
    </row>
    <row r="192" spans="1:6" x14ac:dyDescent="0.25">
      <c r="A192" s="1" t="s">
        <v>109</v>
      </c>
      <c r="B192" s="1" t="s">
        <v>49</v>
      </c>
      <c r="C192" s="1" t="s">
        <v>50</v>
      </c>
      <c r="D192" s="1" t="s">
        <v>85</v>
      </c>
      <c r="E192" s="1" t="s">
        <v>10</v>
      </c>
      <c r="F192" s="2">
        <v>34264269</v>
      </c>
    </row>
    <row r="193" spans="1:6" x14ac:dyDescent="0.25">
      <c r="A193" s="1" t="s">
        <v>109</v>
      </c>
      <c r="B193" s="1" t="s">
        <v>51</v>
      </c>
      <c r="C193" s="1" t="s">
        <v>52</v>
      </c>
      <c r="D193" s="1" t="s">
        <v>85</v>
      </c>
      <c r="E193" s="1" t="s">
        <v>10</v>
      </c>
      <c r="F193" s="2">
        <v>23085106</v>
      </c>
    </row>
    <row r="194" spans="1:6" x14ac:dyDescent="0.25">
      <c r="A194" s="1" t="s">
        <v>109</v>
      </c>
      <c r="B194" s="1" t="s">
        <v>53</v>
      </c>
      <c r="C194" s="1" t="s">
        <v>54</v>
      </c>
      <c r="D194" s="1" t="s">
        <v>85</v>
      </c>
      <c r="E194" s="1" t="s">
        <v>10</v>
      </c>
      <c r="F194" s="2">
        <v>13332789</v>
      </c>
    </row>
    <row r="195" spans="1:6" x14ac:dyDescent="0.25">
      <c r="A195" s="1" t="s">
        <v>109</v>
      </c>
      <c r="B195" s="1" t="s">
        <v>55</v>
      </c>
      <c r="C195" s="1" t="s">
        <v>56</v>
      </c>
      <c r="D195" s="1" t="s">
        <v>85</v>
      </c>
      <c r="E195" s="1" t="s">
        <v>10</v>
      </c>
      <c r="F195" s="2">
        <v>14908214</v>
      </c>
    </row>
    <row r="196" spans="1:6" x14ac:dyDescent="0.25">
      <c r="A196" s="1" t="s">
        <v>109</v>
      </c>
      <c r="B196" s="1" t="s">
        <v>57</v>
      </c>
      <c r="C196" s="1" t="s">
        <v>58</v>
      </c>
      <c r="D196" s="1" t="s">
        <v>85</v>
      </c>
      <c r="E196" s="1" t="s">
        <v>94</v>
      </c>
      <c r="F196" s="2">
        <v>31643685</v>
      </c>
    </row>
    <row r="197" spans="1:6" x14ac:dyDescent="0.25">
      <c r="A197" s="1" t="s">
        <v>109</v>
      </c>
      <c r="B197" s="1" t="s">
        <v>60</v>
      </c>
      <c r="C197" s="1" t="s">
        <v>61</v>
      </c>
      <c r="D197" s="1" t="s">
        <v>85</v>
      </c>
      <c r="E197" s="1" t="s">
        <v>93</v>
      </c>
      <c r="F197" s="2">
        <v>35124492</v>
      </c>
    </row>
    <row r="198" spans="1:6" x14ac:dyDescent="0.25">
      <c r="A198" s="1" t="s">
        <v>109</v>
      </c>
      <c r="B198" s="1" t="s">
        <v>62</v>
      </c>
      <c r="C198" s="1" t="s">
        <v>63</v>
      </c>
      <c r="D198" s="1" t="s">
        <v>85</v>
      </c>
      <c r="E198" s="1" t="s">
        <v>10</v>
      </c>
      <c r="F198" s="2">
        <v>54809807</v>
      </c>
    </row>
    <row r="199" spans="1:6" x14ac:dyDescent="0.25">
      <c r="A199" s="1" t="s">
        <v>109</v>
      </c>
      <c r="B199" s="1" t="s">
        <v>64</v>
      </c>
      <c r="C199" s="1" t="s">
        <v>65</v>
      </c>
      <c r="D199" s="1" t="s">
        <v>85</v>
      </c>
      <c r="E199" s="1" t="s">
        <v>10</v>
      </c>
      <c r="F199" s="2">
        <v>28503299</v>
      </c>
    </row>
    <row r="200" spans="1:6" x14ac:dyDescent="0.25">
      <c r="A200" s="1" t="s">
        <v>109</v>
      </c>
      <c r="B200" s="1" t="s">
        <v>66</v>
      </c>
      <c r="C200" s="1" t="s">
        <v>67</v>
      </c>
      <c r="D200" s="1" t="s">
        <v>85</v>
      </c>
      <c r="E200" s="1" t="s">
        <v>99</v>
      </c>
      <c r="F200" s="2">
        <v>24666214</v>
      </c>
    </row>
    <row r="201" spans="1:6" x14ac:dyDescent="0.25">
      <c r="A201" s="1" t="s">
        <v>109</v>
      </c>
      <c r="B201" s="1" t="s">
        <v>68</v>
      </c>
      <c r="C201" s="1" t="s">
        <v>69</v>
      </c>
      <c r="D201" s="1" t="s">
        <v>85</v>
      </c>
      <c r="E201" s="1" t="s">
        <v>99</v>
      </c>
      <c r="F201" s="2">
        <v>67674871</v>
      </c>
    </row>
    <row r="202" spans="1:6" x14ac:dyDescent="0.25">
      <c r="A202" s="1" t="s">
        <v>109</v>
      </c>
      <c r="B202" s="1" t="s">
        <v>70</v>
      </c>
      <c r="C202" s="1" t="s">
        <v>71</v>
      </c>
      <c r="D202" s="1" t="s">
        <v>85</v>
      </c>
      <c r="E202" s="1" t="s">
        <v>10</v>
      </c>
      <c r="F202" s="2">
        <v>45000665</v>
      </c>
    </row>
    <row r="203" spans="1:6" x14ac:dyDescent="0.25">
      <c r="A203" s="1" t="s">
        <v>109</v>
      </c>
      <c r="B203" s="1" t="s">
        <v>98</v>
      </c>
      <c r="C203" s="1" t="s">
        <v>97</v>
      </c>
      <c r="D203" s="1" t="s">
        <v>85</v>
      </c>
      <c r="E203" s="1" t="s">
        <v>10</v>
      </c>
      <c r="F203" s="2">
        <v>324422</v>
      </c>
    </row>
    <row r="204" spans="1:6" x14ac:dyDescent="0.25">
      <c r="A204" s="1" t="s">
        <v>109</v>
      </c>
      <c r="B204" s="1" t="s">
        <v>72</v>
      </c>
      <c r="C204" s="1" t="s">
        <v>73</v>
      </c>
      <c r="D204" s="1" t="s">
        <v>85</v>
      </c>
      <c r="E204" s="1" t="s">
        <v>74</v>
      </c>
      <c r="F204" s="2">
        <v>633222</v>
      </c>
    </row>
    <row r="205" spans="1:6" x14ac:dyDescent="0.25">
      <c r="A205" s="1" t="s">
        <v>109</v>
      </c>
      <c r="B205" s="1" t="s">
        <v>96</v>
      </c>
      <c r="C205" s="1" t="s">
        <v>95</v>
      </c>
      <c r="D205" s="1" t="s">
        <v>85</v>
      </c>
      <c r="E205" s="1" t="s">
        <v>10</v>
      </c>
      <c r="F205" s="2">
        <v>1907674</v>
      </c>
    </row>
    <row r="206" spans="1:6" x14ac:dyDescent="0.25">
      <c r="A206" s="1" t="s">
        <v>109</v>
      </c>
      <c r="B206" s="1" t="s">
        <v>75</v>
      </c>
      <c r="C206" s="1" t="s">
        <v>76</v>
      </c>
      <c r="D206" s="1" t="s">
        <v>85</v>
      </c>
      <c r="E206" s="1" t="s">
        <v>10</v>
      </c>
      <c r="F206" s="2">
        <v>35382461</v>
      </c>
    </row>
    <row r="207" spans="1:6" x14ac:dyDescent="0.25">
      <c r="A207" s="1" t="s">
        <v>109</v>
      </c>
      <c r="B207" s="1" t="s">
        <v>77</v>
      </c>
      <c r="C207" s="1" t="s">
        <v>78</v>
      </c>
      <c r="D207" s="1" t="s">
        <v>85</v>
      </c>
      <c r="E207" s="1" t="s">
        <v>10</v>
      </c>
      <c r="F207" s="2">
        <v>1133</v>
      </c>
    </row>
    <row r="208" spans="1:6" x14ac:dyDescent="0.25">
      <c r="A208" s="1" t="s">
        <v>109</v>
      </c>
      <c r="B208" s="1" t="s">
        <v>92</v>
      </c>
      <c r="C208" s="1" t="s">
        <v>91</v>
      </c>
      <c r="D208" s="1" t="s">
        <v>85</v>
      </c>
      <c r="E208" s="1" t="s">
        <v>10</v>
      </c>
      <c r="F208" s="2">
        <v>1746</v>
      </c>
    </row>
    <row r="209" spans="1:6" x14ac:dyDescent="0.25">
      <c r="A209" s="1" t="s">
        <v>109</v>
      </c>
      <c r="B209" s="1" t="s">
        <v>90</v>
      </c>
      <c r="C209" s="1" t="s">
        <v>89</v>
      </c>
      <c r="D209" s="1" t="s">
        <v>85</v>
      </c>
      <c r="E209" s="1" t="s">
        <v>10</v>
      </c>
      <c r="F209" s="2">
        <v>347546</v>
      </c>
    </row>
    <row r="210" spans="1:6" x14ac:dyDescent="0.25">
      <c r="A210" s="1" t="s">
        <v>109</v>
      </c>
      <c r="B210" s="1" t="s">
        <v>88</v>
      </c>
      <c r="C210" s="1" t="s">
        <v>87</v>
      </c>
      <c r="D210" s="1" t="s">
        <v>85</v>
      </c>
      <c r="E210" s="1" t="s">
        <v>10</v>
      </c>
      <c r="F210" s="2">
        <v>912</v>
      </c>
    </row>
    <row r="211" spans="1:6" x14ac:dyDescent="0.25">
      <c r="A211" s="1" t="s">
        <v>109</v>
      </c>
      <c r="B211" s="1" t="s">
        <v>79</v>
      </c>
      <c r="C211" s="1" t="s">
        <v>80</v>
      </c>
      <c r="D211" s="1" t="s">
        <v>85</v>
      </c>
      <c r="E211" s="1" t="s">
        <v>10</v>
      </c>
      <c r="F211" s="2">
        <v>9491479</v>
      </c>
    </row>
    <row r="212" spans="1:6" x14ac:dyDescent="0.25">
      <c r="A212" s="1" t="s">
        <v>109</v>
      </c>
      <c r="B212" s="1" t="s">
        <v>81</v>
      </c>
      <c r="C212" s="1" t="s">
        <v>82</v>
      </c>
      <c r="D212" s="1" t="s">
        <v>85</v>
      </c>
      <c r="E212" s="1" t="s">
        <v>10</v>
      </c>
      <c r="F212" s="2">
        <v>47961</v>
      </c>
    </row>
    <row r="213" spans="1:6" x14ac:dyDescent="0.25">
      <c r="A213" s="1" t="s">
        <v>109</v>
      </c>
      <c r="B213" s="1" t="s">
        <v>108</v>
      </c>
      <c r="C213" s="1" t="s">
        <v>107</v>
      </c>
      <c r="D213" s="1" t="s">
        <v>85</v>
      </c>
      <c r="E213" s="1" t="s">
        <v>10</v>
      </c>
      <c r="F213" s="2">
        <v>-504730</v>
      </c>
    </row>
    <row r="214" spans="1:6" x14ac:dyDescent="0.25">
      <c r="A214" s="1" t="s">
        <v>100</v>
      </c>
      <c r="B214" s="1" t="s">
        <v>106</v>
      </c>
      <c r="C214" s="1" t="s">
        <v>105</v>
      </c>
      <c r="D214" s="1" t="s">
        <v>85</v>
      </c>
      <c r="E214" s="1" t="s">
        <v>10</v>
      </c>
      <c r="F214" s="2">
        <v>39396</v>
      </c>
    </row>
    <row r="215" spans="1:6" x14ac:dyDescent="0.25">
      <c r="A215" s="1" t="s">
        <v>100</v>
      </c>
      <c r="B215" s="1" t="s">
        <v>104</v>
      </c>
      <c r="C215" s="1" t="s">
        <v>103</v>
      </c>
      <c r="D215" s="1" t="s">
        <v>85</v>
      </c>
      <c r="E215" s="1" t="s">
        <v>10</v>
      </c>
      <c r="F215" s="2">
        <v>42050</v>
      </c>
    </row>
    <row r="216" spans="1:6" x14ac:dyDescent="0.25">
      <c r="A216" s="1" t="s">
        <v>100</v>
      </c>
      <c r="B216" s="1" t="s">
        <v>17</v>
      </c>
      <c r="C216" s="1" t="s">
        <v>18</v>
      </c>
      <c r="D216" s="1" t="s">
        <v>85</v>
      </c>
      <c r="E216" s="1" t="s">
        <v>93</v>
      </c>
      <c r="F216" s="2">
        <v>2253689</v>
      </c>
    </row>
    <row r="217" spans="1:6" x14ac:dyDescent="0.25">
      <c r="A217" s="1" t="s">
        <v>100</v>
      </c>
      <c r="B217" s="1" t="s">
        <v>19</v>
      </c>
      <c r="C217" s="1" t="s">
        <v>20</v>
      </c>
      <c r="D217" s="1" t="s">
        <v>85</v>
      </c>
      <c r="E217" s="1" t="s">
        <v>10</v>
      </c>
      <c r="F217" s="2">
        <v>28875489</v>
      </c>
    </row>
    <row r="218" spans="1:6" x14ac:dyDescent="0.25">
      <c r="A218" s="1" t="s">
        <v>100</v>
      </c>
      <c r="B218" s="1" t="s">
        <v>21</v>
      </c>
      <c r="C218" s="1" t="s">
        <v>22</v>
      </c>
      <c r="D218" s="1" t="s">
        <v>85</v>
      </c>
      <c r="E218" s="1" t="s">
        <v>93</v>
      </c>
      <c r="F218" s="2">
        <v>249473</v>
      </c>
    </row>
    <row r="219" spans="1:6" x14ac:dyDescent="0.25">
      <c r="A219" s="1" t="s">
        <v>100</v>
      </c>
      <c r="B219" s="1" t="s">
        <v>23</v>
      </c>
      <c r="C219" s="1" t="s">
        <v>24</v>
      </c>
      <c r="D219" s="1" t="s">
        <v>85</v>
      </c>
      <c r="E219" s="1" t="s">
        <v>99</v>
      </c>
      <c r="F219" s="2">
        <v>2459740</v>
      </c>
    </row>
    <row r="220" spans="1:6" x14ac:dyDescent="0.25">
      <c r="A220" s="1" t="s">
        <v>100</v>
      </c>
      <c r="B220" s="1" t="s">
        <v>26</v>
      </c>
      <c r="C220" s="1" t="s">
        <v>27</v>
      </c>
      <c r="D220" s="1" t="s">
        <v>85</v>
      </c>
      <c r="E220" s="1" t="s">
        <v>10</v>
      </c>
      <c r="F220" s="2">
        <v>35553751</v>
      </c>
    </row>
    <row r="221" spans="1:6" x14ac:dyDescent="0.25">
      <c r="A221" s="1" t="s">
        <v>100</v>
      </c>
      <c r="B221" s="1" t="s">
        <v>28</v>
      </c>
      <c r="C221" s="1" t="s">
        <v>29</v>
      </c>
      <c r="D221" s="1" t="s">
        <v>85</v>
      </c>
      <c r="E221" s="1" t="s">
        <v>10</v>
      </c>
      <c r="F221" s="2">
        <v>24001123</v>
      </c>
    </row>
    <row r="222" spans="1:6" x14ac:dyDescent="0.25">
      <c r="A222" s="1" t="s">
        <v>100</v>
      </c>
      <c r="B222" s="1" t="s">
        <v>31</v>
      </c>
      <c r="C222" s="1" t="s">
        <v>32</v>
      </c>
      <c r="D222" s="1" t="s">
        <v>85</v>
      </c>
      <c r="E222" s="1" t="s">
        <v>99</v>
      </c>
      <c r="F222" s="2">
        <v>29945661</v>
      </c>
    </row>
    <row r="223" spans="1:6" x14ac:dyDescent="0.25">
      <c r="A223" s="1" t="s">
        <v>100</v>
      </c>
      <c r="B223" s="1" t="s">
        <v>33</v>
      </c>
      <c r="C223" s="1" t="s">
        <v>34</v>
      </c>
      <c r="D223" s="1" t="s">
        <v>85</v>
      </c>
      <c r="E223" s="1" t="s">
        <v>93</v>
      </c>
      <c r="F223" s="2">
        <v>45409533</v>
      </c>
    </row>
    <row r="224" spans="1:6" x14ac:dyDescent="0.25">
      <c r="A224" s="1" t="s">
        <v>100</v>
      </c>
      <c r="B224" s="1" t="s">
        <v>35</v>
      </c>
      <c r="C224" s="1" t="s">
        <v>36</v>
      </c>
      <c r="D224" s="1" t="s">
        <v>85</v>
      </c>
      <c r="E224" s="1" t="s">
        <v>93</v>
      </c>
      <c r="F224" s="2">
        <v>52003839</v>
      </c>
    </row>
    <row r="225" spans="1:6" x14ac:dyDescent="0.25">
      <c r="A225" s="1" t="s">
        <v>100</v>
      </c>
      <c r="B225" s="1" t="s">
        <v>37</v>
      </c>
      <c r="C225" s="1" t="s">
        <v>38</v>
      </c>
      <c r="D225" s="1" t="s">
        <v>85</v>
      </c>
      <c r="E225" s="1" t="s">
        <v>59</v>
      </c>
      <c r="F225" s="2">
        <v>52751504</v>
      </c>
    </row>
    <row r="226" spans="1:6" x14ac:dyDescent="0.25">
      <c r="A226" s="1" t="s">
        <v>100</v>
      </c>
      <c r="B226" s="1" t="s">
        <v>39</v>
      </c>
      <c r="C226" s="1" t="s">
        <v>40</v>
      </c>
      <c r="D226" s="1" t="s">
        <v>85</v>
      </c>
      <c r="E226" s="1" t="s">
        <v>93</v>
      </c>
      <c r="F226" s="2">
        <v>32614232</v>
      </c>
    </row>
    <row r="227" spans="1:6" x14ac:dyDescent="0.25">
      <c r="A227" s="1" t="s">
        <v>100</v>
      </c>
      <c r="B227" s="1" t="s">
        <v>41</v>
      </c>
      <c r="C227" s="1" t="s">
        <v>42</v>
      </c>
      <c r="D227" s="1" t="s">
        <v>85</v>
      </c>
      <c r="E227" s="1" t="s">
        <v>93</v>
      </c>
      <c r="F227" s="2">
        <v>28863038</v>
      </c>
    </row>
    <row r="228" spans="1:6" x14ac:dyDescent="0.25">
      <c r="A228" s="1" t="s">
        <v>100</v>
      </c>
      <c r="B228" s="1" t="s">
        <v>43</v>
      </c>
      <c r="C228" s="1" t="s">
        <v>44</v>
      </c>
      <c r="D228" s="1" t="s">
        <v>85</v>
      </c>
      <c r="E228" s="1" t="s">
        <v>10</v>
      </c>
      <c r="F228" s="2">
        <v>49383931</v>
      </c>
    </row>
    <row r="229" spans="1:6" x14ac:dyDescent="0.25">
      <c r="A229" s="1" t="s">
        <v>100</v>
      </c>
      <c r="B229" s="1" t="s">
        <v>45</v>
      </c>
      <c r="C229" s="1" t="s">
        <v>46</v>
      </c>
      <c r="D229" s="1" t="s">
        <v>85</v>
      </c>
      <c r="E229" s="1" t="s">
        <v>10</v>
      </c>
      <c r="F229" s="2">
        <v>31266692</v>
      </c>
    </row>
    <row r="230" spans="1:6" x14ac:dyDescent="0.25">
      <c r="A230" s="1" t="s">
        <v>100</v>
      </c>
      <c r="B230" s="1" t="s">
        <v>47</v>
      </c>
      <c r="C230" s="1" t="s">
        <v>48</v>
      </c>
      <c r="D230" s="1" t="s">
        <v>85</v>
      </c>
      <c r="E230" s="1" t="s">
        <v>10</v>
      </c>
      <c r="F230" s="2">
        <v>43321342</v>
      </c>
    </row>
    <row r="231" spans="1:6" x14ac:dyDescent="0.25">
      <c r="A231" s="1" t="s">
        <v>100</v>
      </c>
      <c r="B231" s="1" t="s">
        <v>49</v>
      </c>
      <c r="C231" s="1" t="s">
        <v>50</v>
      </c>
      <c r="D231" s="1" t="s">
        <v>85</v>
      </c>
      <c r="E231" s="1" t="s">
        <v>10</v>
      </c>
      <c r="F231" s="2">
        <v>32012331</v>
      </c>
    </row>
    <row r="232" spans="1:6" x14ac:dyDescent="0.25">
      <c r="A232" s="1" t="s">
        <v>100</v>
      </c>
      <c r="B232" s="1" t="s">
        <v>51</v>
      </c>
      <c r="C232" s="1" t="s">
        <v>52</v>
      </c>
      <c r="D232" s="1" t="s">
        <v>85</v>
      </c>
      <c r="E232" s="1" t="s">
        <v>99</v>
      </c>
      <c r="F232" s="2">
        <v>16937940</v>
      </c>
    </row>
    <row r="233" spans="1:6" x14ac:dyDescent="0.25">
      <c r="A233" s="1" t="s">
        <v>100</v>
      </c>
      <c r="B233" s="1" t="s">
        <v>53</v>
      </c>
      <c r="C233" s="1" t="s">
        <v>54</v>
      </c>
      <c r="D233" s="1" t="s">
        <v>85</v>
      </c>
      <c r="E233" s="1" t="s">
        <v>93</v>
      </c>
      <c r="F233" s="2">
        <v>13723759</v>
      </c>
    </row>
    <row r="234" spans="1:6" x14ac:dyDescent="0.25">
      <c r="A234" s="1" t="s">
        <v>100</v>
      </c>
      <c r="B234" s="1" t="s">
        <v>55</v>
      </c>
      <c r="C234" s="1" t="s">
        <v>56</v>
      </c>
      <c r="D234" s="1" t="s">
        <v>85</v>
      </c>
      <c r="E234" s="1" t="s">
        <v>93</v>
      </c>
      <c r="F234" s="2">
        <v>11211544</v>
      </c>
    </row>
    <row r="235" spans="1:6" x14ac:dyDescent="0.25">
      <c r="A235" s="1" t="s">
        <v>100</v>
      </c>
      <c r="B235" s="1" t="s">
        <v>57</v>
      </c>
      <c r="C235" s="1" t="s">
        <v>58</v>
      </c>
      <c r="D235" s="1" t="s">
        <v>85</v>
      </c>
      <c r="E235" s="1" t="s">
        <v>10</v>
      </c>
      <c r="F235" s="2">
        <v>33104827</v>
      </c>
    </row>
    <row r="236" spans="1:6" x14ac:dyDescent="0.25">
      <c r="A236" s="1" t="s">
        <v>100</v>
      </c>
      <c r="B236" s="1" t="s">
        <v>60</v>
      </c>
      <c r="C236" s="1" t="s">
        <v>61</v>
      </c>
      <c r="D236" s="1" t="s">
        <v>85</v>
      </c>
      <c r="E236" s="1" t="s">
        <v>93</v>
      </c>
      <c r="F236" s="2">
        <v>35170039</v>
      </c>
    </row>
    <row r="237" spans="1:6" x14ac:dyDescent="0.25">
      <c r="A237" s="1" t="s">
        <v>100</v>
      </c>
      <c r="B237" s="1" t="s">
        <v>62</v>
      </c>
      <c r="C237" s="1" t="s">
        <v>63</v>
      </c>
      <c r="D237" s="1" t="s">
        <v>85</v>
      </c>
      <c r="E237" s="1" t="s">
        <v>93</v>
      </c>
      <c r="F237" s="2">
        <v>47383103</v>
      </c>
    </row>
    <row r="238" spans="1:6" x14ac:dyDescent="0.25">
      <c r="A238" s="1" t="s">
        <v>100</v>
      </c>
      <c r="B238" s="1" t="s">
        <v>64</v>
      </c>
      <c r="C238" s="1" t="s">
        <v>65</v>
      </c>
      <c r="D238" s="1" t="s">
        <v>85</v>
      </c>
      <c r="E238" s="1" t="s">
        <v>59</v>
      </c>
      <c r="F238" s="2">
        <v>33740500</v>
      </c>
    </row>
    <row r="239" spans="1:6" x14ac:dyDescent="0.25">
      <c r="A239" s="1" t="s">
        <v>100</v>
      </c>
      <c r="B239" s="1" t="s">
        <v>66</v>
      </c>
      <c r="C239" s="1" t="s">
        <v>67</v>
      </c>
      <c r="D239" s="1" t="s">
        <v>85</v>
      </c>
      <c r="E239" s="1" t="s">
        <v>10</v>
      </c>
      <c r="F239" s="2">
        <v>38971803</v>
      </c>
    </row>
    <row r="240" spans="1:6" x14ac:dyDescent="0.25">
      <c r="A240" s="1" t="s">
        <v>100</v>
      </c>
      <c r="B240" s="1" t="s">
        <v>68</v>
      </c>
      <c r="C240" s="1" t="s">
        <v>69</v>
      </c>
      <c r="D240" s="1" t="s">
        <v>85</v>
      </c>
      <c r="E240" s="1" t="s">
        <v>10</v>
      </c>
      <c r="F240" s="2">
        <v>30450049</v>
      </c>
    </row>
    <row r="241" spans="1:6" x14ac:dyDescent="0.25">
      <c r="A241" s="1" t="s">
        <v>100</v>
      </c>
      <c r="B241" s="1" t="s">
        <v>70</v>
      </c>
      <c r="C241" s="1" t="s">
        <v>71</v>
      </c>
      <c r="D241" s="1" t="s">
        <v>85</v>
      </c>
      <c r="E241" s="1" t="s">
        <v>10</v>
      </c>
      <c r="F241" s="2">
        <v>37124504</v>
      </c>
    </row>
    <row r="242" spans="1:6" x14ac:dyDescent="0.25">
      <c r="A242" s="1" t="s">
        <v>100</v>
      </c>
      <c r="B242" s="1" t="s">
        <v>98</v>
      </c>
      <c r="C242" s="1" t="s">
        <v>97</v>
      </c>
      <c r="D242" s="1" t="s">
        <v>85</v>
      </c>
      <c r="E242" s="1" t="s">
        <v>10</v>
      </c>
      <c r="F242" s="2">
        <v>6282909</v>
      </c>
    </row>
    <row r="243" spans="1:6" x14ac:dyDescent="0.25">
      <c r="A243" s="1" t="s">
        <v>100</v>
      </c>
      <c r="B243" s="1" t="s">
        <v>72</v>
      </c>
      <c r="C243" s="1" t="s">
        <v>73</v>
      </c>
      <c r="D243" s="1" t="s">
        <v>85</v>
      </c>
      <c r="E243" s="1" t="s">
        <v>74</v>
      </c>
      <c r="F243" s="2">
        <v>652472</v>
      </c>
    </row>
    <row r="244" spans="1:6" x14ac:dyDescent="0.25">
      <c r="A244" s="1" t="s">
        <v>100</v>
      </c>
      <c r="B244" s="1" t="s">
        <v>96</v>
      </c>
      <c r="C244" s="1" t="s">
        <v>95</v>
      </c>
      <c r="D244" s="1" t="s">
        <v>85</v>
      </c>
      <c r="E244" s="1" t="s">
        <v>10</v>
      </c>
      <c r="F244" s="2">
        <v>32456102</v>
      </c>
    </row>
    <row r="245" spans="1:6" x14ac:dyDescent="0.25">
      <c r="A245" s="1" t="s">
        <v>100</v>
      </c>
      <c r="B245" s="1" t="s">
        <v>75</v>
      </c>
      <c r="C245" s="1" t="s">
        <v>76</v>
      </c>
      <c r="D245" s="1" t="s">
        <v>85</v>
      </c>
      <c r="E245" s="1" t="s">
        <v>10</v>
      </c>
      <c r="F245" s="2">
        <v>12872426</v>
      </c>
    </row>
    <row r="246" spans="1:6" x14ac:dyDescent="0.25">
      <c r="A246" s="1" t="s">
        <v>100</v>
      </c>
      <c r="B246" s="1" t="s">
        <v>77</v>
      </c>
      <c r="C246" s="1" t="s">
        <v>78</v>
      </c>
      <c r="D246" s="1" t="s">
        <v>85</v>
      </c>
      <c r="E246" s="1" t="s">
        <v>10</v>
      </c>
      <c r="F246" s="2">
        <v>257</v>
      </c>
    </row>
    <row r="247" spans="1:6" x14ac:dyDescent="0.25">
      <c r="A247" s="1" t="s">
        <v>100</v>
      </c>
      <c r="B247" s="1" t="s">
        <v>92</v>
      </c>
      <c r="C247" s="1" t="s">
        <v>91</v>
      </c>
      <c r="D247" s="1" t="s">
        <v>85</v>
      </c>
      <c r="E247" s="1" t="s">
        <v>59</v>
      </c>
      <c r="F247" s="2">
        <v>2236463</v>
      </c>
    </row>
    <row r="248" spans="1:6" x14ac:dyDescent="0.25">
      <c r="A248" s="1" t="s">
        <v>100</v>
      </c>
      <c r="B248" s="1" t="s">
        <v>90</v>
      </c>
      <c r="C248" s="1" t="s">
        <v>89</v>
      </c>
      <c r="D248" s="1" t="s">
        <v>85</v>
      </c>
      <c r="E248" s="1" t="s">
        <v>94</v>
      </c>
      <c r="F248" s="2">
        <v>8259162</v>
      </c>
    </row>
    <row r="249" spans="1:6" x14ac:dyDescent="0.25">
      <c r="A249" s="1" t="s">
        <v>100</v>
      </c>
      <c r="B249" s="1" t="s">
        <v>88</v>
      </c>
      <c r="C249" s="1" t="s">
        <v>87</v>
      </c>
      <c r="D249" s="1" t="s">
        <v>85</v>
      </c>
      <c r="E249" s="1" t="s">
        <v>10</v>
      </c>
      <c r="F249" s="2">
        <v>938</v>
      </c>
    </row>
    <row r="250" spans="1:6" x14ac:dyDescent="0.25">
      <c r="A250" s="1" t="s">
        <v>100</v>
      </c>
      <c r="B250" s="1" t="s">
        <v>102</v>
      </c>
      <c r="C250" s="1" t="s">
        <v>101</v>
      </c>
      <c r="D250" s="1" t="s">
        <v>85</v>
      </c>
      <c r="E250" s="1" t="s">
        <v>10</v>
      </c>
      <c r="F250" s="2">
        <v>30371691</v>
      </c>
    </row>
    <row r="251" spans="1:6" x14ac:dyDescent="0.25">
      <c r="A251" s="1" t="s">
        <v>100</v>
      </c>
      <c r="B251" s="1" t="s">
        <v>79</v>
      </c>
      <c r="C251" s="1" t="s">
        <v>80</v>
      </c>
      <c r="D251" s="1" t="s">
        <v>85</v>
      </c>
      <c r="E251" s="1" t="s">
        <v>10</v>
      </c>
      <c r="F251" s="2">
        <v>10024739</v>
      </c>
    </row>
    <row r="252" spans="1:6" x14ac:dyDescent="0.25">
      <c r="A252" s="1" t="s">
        <v>100</v>
      </c>
      <c r="B252" s="1" t="s">
        <v>81</v>
      </c>
      <c r="C252" s="1" t="s">
        <v>82</v>
      </c>
      <c r="D252" s="1" t="s">
        <v>85</v>
      </c>
      <c r="E252" s="1" t="s">
        <v>10</v>
      </c>
      <c r="F252" s="2">
        <v>60126</v>
      </c>
    </row>
    <row r="253" spans="1:6" x14ac:dyDescent="0.25">
      <c r="A253" s="1" t="s">
        <v>86</v>
      </c>
      <c r="B253" s="1" t="s">
        <v>17</v>
      </c>
      <c r="C253" s="1" t="s">
        <v>18</v>
      </c>
      <c r="D253" s="1" t="s">
        <v>85</v>
      </c>
      <c r="E253" s="1" t="s">
        <v>10</v>
      </c>
      <c r="F253" s="2">
        <v>709047</v>
      </c>
    </row>
    <row r="254" spans="1:6" x14ac:dyDescent="0.25">
      <c r="A254" s="1" t="s">
        <v>86</v>
      </c>
      <c r="B254" s="1" t="s">
        <v>19</v>
      </c>
      <c r="C254" s="1" t="s">
        <v>20</v>
      </c>
      <c r="D254" s="1" t="s">
        <v>85</v>
      </c>
      <c r="E254" s="1" t="s">
        <v>94</v>
      </c>
      <c r="F254" s="2">
        <v>9084690</v>
      </c>
    </row>
    <row r="255" spans="1:6" x14ac:dyDescent="0.25">
      <c r="A255" s="1" t="s">
        <v>86</v>
      </c>
      <c r="B255" s="1" t="s">
        <v>21</v>
      </c>
      <c r="C255" s="1" t="s">
        <v>22</v>
      </c>
      <c r="D255" s="1" t="s">
        <v>85</v>
      </c>
      <c r="E255" s="1" t="s">
        <v>93</v>
      </c>
      <c r="F255" s="2">
        <v>90982</v>
      </c>
    </row>
    <row r="256" spans="1:6" x14ac:dyDescent="0.25">
      <c r="A256" s="1" t="s">
        <v>86</v>
      </c>
      <c r="B256" s="1" t="s">
        <v>23</v>
      </c>
      <c r="C256" s="1" t="s">
        <v>24</v>
      </c>
      <c r="D256" s="1" t="s">
        <v>85</v>
      </c>
      <c r="E256" s="1" t="s">
        <v>59</v>
      </c>
      <c r="F256" s="2">
        <v>878496</v>
      </c>
    </row>
    <row r="257" spans="1:6" x14ac:dyDescent="0.25">
      <c r="A257" s="1" t="s">
        <v>86</v>
      </c>
      <c r="B257" s="1" t="s">
        <v>26</v>
      </c>
      <c r="C257" s="1" t="s">
        <v>27</v>
      </c>
      <c r="D257" s="1" t="s">
        <v>85</v>
      </c>
      <c r="E257" s="1" t="s">
        <v>99</v>
      </c>
      <c r="F257" s="2">
        <v>11185780</v>
      </c>
    </row>
    <row r="258" spans="1:6" x14ac:dyDescent="0.25">
      <c r="A258" s="1" t="s">
        <v>86</v>
      </c>
      <c r="B258" s="1" t="s">
        <v>28</v>
      </c>
      <c r="C258" s="1" t="s">
        <v>29</v>
      </c>
      <c r="D258" s="1" t="s">
        <v>85</v>
      </c>
      <c r="E258" s="1" t="s">
        <v>93</v>
      </c>
      <c r="F258" s="2">
        <v>8571952</v>
      </c>
    </row>
    <row r="259" spans="1:6" x14ac:dyDescent="0.25">
      <c r="A259" s="1" t="s">
        <v>86</v>
      </c>
      <c r="B259" s="1" t="s">
        <v>31</v>
      </c>
      <c r="C259" s="1" t="s">
        <v>32</v>
      </c>
      <c r="D259" s="1" t="s">
        <v>85</v>
      </c>
      <c r="E259" s="1" t="s">
        <v>94</v>
      </c>
      <c r="F259" s="2">
        <v>10695012</v>
      </c>
    </row>
    <row r="260" spans="1:6" x14ac:dyDescent="0.25">
      <c r="A260" s="1" t="s">
        <v>86</v>
      </c>
      <c r="B260" s="1" t="s">
        <v>33</v>
      </c>
      <c r="C260" s="1" t="s">
        <v>34</v>
      </c>
      <c r="D260" s="1" t="s">
        <v>85</v>
      </c>
      <c r="E260" s="1" t="s">
        <v>94</v>
      </c>
      <c r="F260" s="2">
        <v>16160688</v>
      </c>
    </row>
    <row r="261" spans="1:6" x14ac:dyDescent="0.25">
      <c r="A261" s="1" t="s">
        <v>86</v>
      </c>
      <c r="B261" s="1" t="s">
        <v>35</v>
      </c>
      <c r="C261" s="1" t="s">
        <v>36</v>
      </c>
      <c r="D261" s="1" t="s">
        <v>85</v>
      </c>
      <c r="E261" s="1" t="s">
        <v>93</v>
      </c>
      <c r="F261" s="2">
        <v>18573072</v>
      </c>
    </row>
    <row r="262" spans="1:6" x14ac:dyDescent="0.25">
      <c r="A262" s="1" t="s">
        <v>86</v>
      </c>
      <c r="B262" s="1" t="s">
        <v>37</v>
      </c>
      <c r="C262" s="1" t="s">
        <v>38</v>
      </c>
      <c r="D262" s="1" t="s">
        <v>85</v>
      </c>
      <c r="E262" s="1" t="s">
        <v>10</v>
      </c>
      <c r="F262" s="2">
        <v>18840088</v>
      </c>
    </row>
    <row r="263" spans="1:6" x14ac:dyDescent="0.25">
      <c r="A263" s="1" t="s">
        <v>86</v>
      </c>
      <c r="B263" s="1" t="s">
        <v>39</v>
      </c>
      <c r="C263" s="1" t="s">
        <v>40</v>
      </c>
      <c r="D263" s="1" t="s">
        <v>85</v>
      </c>
      <c r="E263" s="1" t="s">
        <v>59</v>
      </c>
      <c r="F263" s="2">
        <v>11648104</v>
      </c>
    </row>
    <row r="264" spans="1:6" x14ac:dyDescent="0.25">
      <c r="A264" s="1" t="s">
        <v>86</v>
      </c>
      <c r="B264" s="1" t="s">
        <v>41</v>
      </c>
      <c r="C264" s="1" t="s">
        <v>42</v>
      </c>
      <c r="D264" s="1" t="s">
        <v>85</v>
      </c>
      <c r="E264" s="1" t="s">
        <v>10</v>
      </c>
      <c r="F264" s="2">
        <v>10308372</v>
      </c>
    </row>
    <row r="265" spans="1:6" x14ac:dyDescent="0.25">
      <c r="A265" s="1" t="s">
        <v>86</v>
      </c>
      <c r="B265" s="1" t="s">
        <v>43</v>
      </c>
      <c r="C265" s="1" t="s">
        <v>44</v>
      </c>
      <c r="D265" s="1" t="s">
        <v>85</v>
      </c>
      <c r="E265" s="1" t="s">
        <v>59</v>
      </c>
      <c r="F265" s="2">
        <v>17526700</v>
      </c>
    </row>
    <row r="266" spans="1:6" x14ac:dyDescent="0.25">
      <c r="A266" s="1" t="s">
        <v>86</v>
      </c>
      <c r="B266" s="1" t="s">
        <v>45</v>
      </c>
      <c r="C266" s="1" t="s">
        <v>46</v>
      </c>
      <c r="D266" s="1" t="s">
        <v>85</v>
      </c>
      <c r="E266" s="1" t="s">
        <v>94</v>
      </c>
      <c r="F266" s="2">
        <v>11166832</v>
      </c>
    </row>
    <row r="267" spans="1:6" x14ac:dyDescent="0.25">
      <c r="A267" s="1" t="s">
        <v>86</v>
      </c>
      <c r="B267" s="1" t="s">
        <v>47</v>
      </c>
      <c r="C267" s="1" t="s">
        <v>48</v>
      </c>
      <c r="D267" s="1" t="s">
        <v>85</v>
      </c>
      <c r="E267" s="1" t="s">
        <v>94</v>
      </c>
      <c r="F267" s="2">
        <v>15472116</v>
      </c>
    </row>
    <row r="268" spans="1:6" x14ac:dyDescent="0.25">
      <c r="A268" s="1" t="s">
        <v>86</v>
      </c>
      <c r="B268" s="1" t="s">
        <v>49</v>
      </c>
      <c r="C268" s="1" t="s">
        <v>50</v>
      </c>
      <c r="D268" s="1" t="s">
        <v>85</v>
      </c>
      <c r="E268" s="1" t="s">
        <v>94</v>
      </c>
      <c r="F268" s="2">
        <v>11433124</v>
      </c>
    </row>
    <row r="269" spans="1:6" x14ac:dyDescent="0.25">
      <c r="A269" s="1" t="s">
        <v>86</v>
      </c>
      <c r="B269" s="1" t="s">
        <v>51</v>
      </c>
      <c r="C269" s="1" t="s">
        <v>52</v>
      </c>
      <c r="D269" s="1" t="s">
        <v>85</v>
      </c>
      <c r="E269" s="1" t="s">
        <v>94</v>
      </c>
      <c r="F269" s="2">
        <v>6049348</v>
      </c>
    </row>
    <row r="270" spans="1:6" x14ac:dyDescent="0.25">
      <c r="A270" s="1" t="s">
        <v>86</v>
      </c>
      <c r="B270" s="1" t="s">
        <v>53</v>
      </c>
      <c r="C270" s="1" t="s">
        <v>54</v>
      </c>
      <c r="D270" s="1" t="s">
        <v>85</v>
      </c>
      <c r="E270" s="1" t="s">
        <v>10</v>
      </c>
      <c r="F270" s="2">
        <v>4901412</v>
      </c>
    </row>
    <row r="271" spans="1:6" x14ac:dyDescent="0.25">
      <c r="A271" s="1" t="s">
        <v>86</v>
      </c>
      <c r="B271" s="1" t="s">
        <v>55</v>
      </c>
      <c r="C271" s="1" t="s">
        <v>56</v>
      </c>
      <c r="D271" s="1" t="s">
        <v>85</v>
      </c>
      <c r="E271" s="1" t="s">
        <v>59</v>
      </c>
      <c r="F271" s="2">
        <v>4004176</v>
      </c>
    </row>
    <row r="272" spans="1:6" x14ac:dyDescent="0.25">
      <c r="A272" s="1" t="s">
        <v>86</v>
      </c>
      <c r="B272" s="1" t="s">
        <v>57</v>
      </c>
      <c r="C272" s="1" t="s">
        <v>58</v>
      </c>
      <c r="D272" s="1" t="s">
        <v>85</v>
      </c>
      <c r="E272" s="1" t="s">
        <v>10</v>
      </c>
      <c r="F272" s="2">
        <v>11787608</v>
      </c>
    </row>
    <row r="273" spans="1:6" x14ac:dyDescent="0.25">
      <c r="A273" s="1" t="s">
        <v>86</v>
      </c>
      <c r="B273" s="1" t="s">
        <v>60</v>
      </c>
      <c r="C273" s="1" t="s">
        <v>61</v>
      </c>
      <c r="D273" s="1" t="s">
        <v>85</v>
      </c>
      <c r="E273" s="1" t="s">
        <v>94</v>
      </c>
      <c r="F273" s="2">
        <v>12541352</v>
      </c>
    </row>
    <row r="274" spans="1:6" x14ac:dyDescent="0.25">
      <c r="A274" s="1" t="s">
        <v>86</v>
      </c>
      <c r="B274" s="1" t="s">
        <v>62</v>
      </c>
      <c r="C274" s="1" t="s">
        <v>63</v>
      </c>
      <c r="D274" s="1" t="s">
        <v>85</v>
      </c>
      <c r="E274" s="1" t="s">
        <v>10</v>
      </c>
      <c r="F274" s="2">
        <v>16922788</v>
      </c>
    </row>
    <row r="275" spans="1:6" x14ac:dyDescent="0.25">
      <c r="A275" s="1" t="s">
        <v>86</v>
      </c>
      <c r="B275" s="1" t="s">
        <v>64</v>
      </c>
      <c r="C275" s="1" t="s">
        <v>65</v>
      </c>
      <c r="D275" s="1" t="s">
        <v>85</v>
      </c>
      <c r="E275" s="1" t="s">
        <v>10</v>
      </c>
      <c r="F275" s="2">
        <v>12050340</v>
      </c>
    </row>
    <row r="276" spans="1:6" x14ac:dyDescent="0.25">
      <c r="A276" s="1" t="s">
        <v>86</v>
      </c>
      <c r="B276" s="1" t="s">
        <v>66</v>
      </c>
      <c r="C276" s="1" t="s">
        <v>67</v>
      </c>
      <c r="D276" s="1" t="s">
        <v>85</v>
      </c>
      <c r="E276" s="1" t="s">
        <v>10</v>
      </c>
      <c r="F276" s="2">
        <v>13918696</v>
      </c>
    </row>
    <row r="277" spans="1:6" x14ac:dyDescent="0.25">
      <c r="A277" s="1" t="s">
        <v>86</v>
      </c>
      <c r="B277" s="1" t="s">
        <v>68</v>
      </c>
      <c r="C277" s="1" t="s">
        <v>69</v>
      </c>
      <c r="D277" s="1" t="s">
        <v>85</v>
      </c>
      <c r="E277" s="1" t="s">
        <v>94</v>
      </c>
      <c r="F277" s="2">
        <v>10875188</v>
      </c>
    </row>
    <row r="278" spans="1:6" x14ac:dyDescent="0.25">
      <c r="A278" s="1" t="s">
        <v>86</v>
      </c>
      <c r="B278" s="1" t="s">
        <v>70</v>
      </c>
      <c r="C278" s="1" t="s">
        <v>71</v>
      </c>
      <c r="D278" s="1" t="s">
        <v>85</v>
      </c>
      <c r="E278" s="1" t="s">
        <v>94</v>
      </c>
      <c r="F278" s="2">
        <v>13258940</v>
      </c>
    </row>
    <row r="279" spans="1:6" x14ac:dyDescent="0.25">
      <c r="A279" s="1" t="s">
        <v>86</v>
      </c>
      <c r="B279" s="1" t="s">
        <v>98</v>
      </c>
      <c r="C279" s="1" t="s">
        <v>97</v>
      </c>
      <c r="D279" s="1" t="s">
        <v>85</v>
      </c>
      <c r="E279" s="1" t="s">
        <v>93</v>
      </c>
      <c r="F279" s="2">
        <v>1976704</v>
      </c>
    </row>
    <row r="280" spans="1:6" x14ac:dyDescent="0.25">
      <c r="A280" s="1" t="s">
        <v>86</v>
      </c>
      <c r="B280" s="1" t="s">
        <v>72</v>
      </c>
      <c r="C280" s="1" t="s">
        <v>73</v>
      </c>
      <c r="D280" s="1" t="s">
        <v>85</v>
      </c>
      <c r="E280" s="1" t="s">
        <v>74</v>
      </c>
      <c r="F280" s="2">
        <v>233026</v>
      </c>
    </row>
    <row r="281" spans="1:6" x14ac:dyDescent="0.25">
      <c r="A281" s="1" t="s">
        <v>86</v>
      </c>
      <c r="B281" s="1" t="s">
        <v>96</v>
      </c>
      <c r="C281" s="1" t="s">
        <v>95</v>
      </c>
      <c r="D281" s="1" t="s">
        <v>85</v>
      </c>
      <c r="E281" s="1" t="s">
        <v>94</v>
      </c>
      <c r="F281" s="2">
        <v>10211211</v>
      </c>
    </row>
    <row r="282" spans="1:6" x14ac:dyDescent="0.25">
      <c r="A282" s="1" t="s">
        <v>86</v>
      </c>
      <c r="B282" s="1" t="s">
        <v>75</v>
      </c>
      <c r="C282" s="1" t="s">
        <v>76</v>
      </c>
      <c r="D282" s="1" t="s">
        <v>85</v>
      </c>
      <c r="E282" s="1" t="s">
        <v>93</v>
      </c>
      <c r="F282" s="2">
        <v>4049868</v>
      </c>
    </row>
    <row r="283" spans="1:6" x14ac:dyDescent="0.25">
      <c r="A283" s="1" t="s">
        <v>86</v>
      </c>
      <c r="B283" s="1" t="s">
        <v>92</v>
      </c>
      <c r="C283" s="1" t="s">
        <v>91</v>
      </c>
      <c r="D283" s="1" t="s">
        <v>85</v>
      </c>
      <c r="E283" s="1" t="s">
        <v>10</v>
      </c>
      <c r="F283" s="2">
        <v>703625</v>
      </c>
    </row>
    <row r="284" spans="1:6" x14ac:dyDescent="0.25">
      <c r="A284" s="1" t="s">
        <v>86</v>
      </c>
      <c r="B284" s="1" t="s">
        <v>90</v>
      </c>
      <c r="C284" s="1" t="s">
        <v>89</v>
      </c>
      <c r="D284" s="1" t="s">
        <v>85</v>
      </c>
      <c r="E284" s="1" t="s">
        <v>10</v>
      </c>
      <c r="F284" s="2">
        <v>2598462</v>
      </c>
    </row>
    <row r="285" spans="1:6" x14ac:dyDescent="0.25">
      <c r="A285" s="1" t="s">
        <v>86</v>
      </c>
      <c r="B285" s="1" t="s">
        <v>88</v>
      </c>
      <c r="C285" s="1" t="s">
        <v>87</v>
      </c>
      <c r="D285" s="1" t="s">
        <v>85</v>
      </c>
      <c r="E285" s="1" t="s">
        <v>10</v>
      </c>
      <c r="F285" s="2">
        <v>962</v>
      </c>
    </row>
    <row r="286" spans="1:6" x14ac:dyDescent="0.25">
      <c r="A286" s="1" t="s">
        <v>86</v>
      </c>
      <c r="B286" s="1" t="s">
        <v>79</v>
      </c>
      <c r="C286" s="1" t="s">
        <v>80</v>
      </c>
      <c r="D286" s="1" t="s">
        <v>85</v>
      </c>
      <c r="E286" s="1" t="s">
        <v>10</v>
      </c>
      <c r="F286" s="2">
        <v>3076707</v>
      </c>
    </row>
    <row r="287" spans="1:6" x14ac:dyDescent="0.25">
      <c r="A287" s="1" t="s">
        <v>86</v>
      </c>
      <c r="B287" s="1" t="s">
        <v>81</v>
      </c>
      <c r="C287" s="1" t="s">
        <v>82</v>
      </c>
      <c r="D287" s="1" t="s">
        <v>85</v>
      </c>
      <c r="E287" s="1" t="s">
        <v>10</v>
      </c>
      <c r="F287" s="2">
        <v>14936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AE4A9-A290-4B21-825F-569C20DF6362}">
  <dimension ref="A1:H323"/>
  <sheetViews>
    <sheetView topLeftCell="A290" workbookViewId="0">
      <selection activeCell="I11" sqref="I11"/>
    </sheetView>
  </sheetViews>
  <sheetFormatPr baseColWidth="10" defaultRowHeight="15" x14ac:dyDescent="0.25"/>
  <cols>
    <col min="3" max="3" width="29" bestFit="1" customWidth="1"/>
    <col min="5" max="5" width="26.140625" bestFit="1" customWidth="1"/>
    <col min="6" max="6" width="16.5703125" style="2" bestFit="1" customWidth="1"/>
    <col min="7" max="7" width="40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127</v>
      </c>
      <c r="H1" s="1" t="s">
        <v>128</v>
      </c>
    </row>
    <row r="2" spans="1:8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2">
        <v>25000</v>
      </c>
      <c r="G2" t="str">
        <f>CONCATENATE(B2," ",C2)</f>
        <v>01444215 Université de Montréal</v>
      </c>
      <c r="H2" t="str">
        <f>CONCATENATE(LEFT(A2,4),"-",RIGHT(A2,4))</f>
        <v>2018-2019</v>
      </c>
    </row>
    <row r="3" spans="1:8" x14ac:dyDescent="0.25">
      <c r="A3" s="1" t="s">
        <v>6</v>
      </c>
      <c r="B3" s="1" t="s">
        <v>11</v>
      </c>
      <c r="C3" s="1" t="s">
        <v>12</v>
      </c>
      <c r="D3" s="1" t="s">
        <v>9</v>
      </c>
      <c r="E3" s="1" t="s">
        <v>10</v>
      </c>
      <c r="F3" s="2">
        <v>10000</v>
      </c>
      <c r="G3" t="str">
        <f t="shared" ref="G3:G66" si="0">CONCATENATE(B3," ",C3)</f>
        <v>02717437 Moelle épinière motricité QC</v>
      </c>
      <c r="H3" t="str">
        <f t="shared" ref="H3:H66" si="1">CONCATENATE(LEFT(A3,4),"-",RIGHT(A3,4))</f>
        <v>2018-2019</v>
      </c>
    </row>
    <row r="4" spans="1:8" x14ac:dyDescent="0.25">
      <c r="A4" s="1" t="s">
        <v>6</v>
      </c>
      <c r="B4" s="1" t="s">
        <v>13</v>
      </c>
      <c r="C4" s="1" t="s">
        <v>14</v>
      </c>
      <c r="D4" s="1" t="s">
        <v>9</v>
      </c>
      <c r="E4" s="1" t="s">
        <v>10</v>
      </c>
      <c r="F4" s="2">
        <v>450</v>
      </c>
      <c r="G4" t="str">
        <f t="shared" si="0"/>
        <v>05604863 Conf.org. handicapés Qc/COPHAN</v>
      </c>
      <c r="H4" t="str">
        <f t="shared" si="1"/>
        <v>2018-2019</v>
      </c>
    </row>
    <row r="5" spans="1:8" x14ac:dyDescent="0.25">
      <c r="A5" s="1" t="s">
        <v>6</v>
      </c>
      <c r="B5" s="1" t="s">
        <v>15</v>
      </c>
      <c r="C5" s="1" t="s">
        <v>16</v>
      </c>
      <c r="D5" s="1" t="s">
        <v>9</v>
      </c>
      <c r="E5" s="1" t="s">
        <v>10</v>
      </c>
      <c r="F5" s="2">
        <v>20000</v>
      </c>
      <c r="G5" t="str">
        <f t="shared" si="0"/>
        <v>07316623 INESSS/Inst.nat.excellence SSS</v>
      </c>
      <c r="H5" t="str">
        <f t="shared" si="1"/>
        <v>2018-2019</v>
      </c>
    </row>
    <row r="6" spans="1:8" x14ac:dyDescent="0.25">
      <c r="A6" s="1" t="s">
        <v>6</v>
      </c>
      <c r="B6" s="1" t="s">
        <v>17</v>
      </c>
      <c r="C6" s="1" t="s">
        <v>18</v>
      </c>
      <c r="D6" s="1" t="s">
        <v>9</v>
      </c>
      <c r="E6" s="1" t="s">
        <v>10</v>
      </c>
      <c r="F6" s="2">
        <v>527604</v>
      </c>
      <c r="G6" t="str">
        <f t="shared" si="0"/>
        <v>11042686 CRSSS de la Baie-James</v>
      </c>
      <c r="H6" t="str">
        <f t="shared" si="1"/>
        <v>2018-2019</v>
      </c>
    </row>
    <row r="7" spans="1:8" x14ac:dyDescent="0.25">
      <c r="A7" s="1" t="s">
        <v>6</v>
      </c>
      <c r="B7" s="1" t="s">
        <v>19</v>
      </c>
      <c r="C7" s="1" t="s">
        <v>20</v>
      </c>
      <c r="D7" s="1" t="s">
        <v>9</v>
      </c>
      <c r="E7" s="1" t="s">
        <v>10</v>
      </c>
      <c r="F7" s="2">
        <v>55054</v>
      </c>
      <c r="G7" t="str">
        <f t="shared" si="0"/>
        <v>11042918 CHUM/Cent.hosp. univ. Montréal</v>
      </c>
      <c r="H7" t="str">
        <f t="shared" si="1"/>
        <v>2018-2019</v>
      </c>
    </row>
    <row r="8" spans="1:8" x14ac:dyDescent="0.25">
      <c r="A8" s="1" t="s">
        <v>6</v>
      </c>
      <c r="B8" s="1" t="s">
        <v>21</v>
      </c>
      <c r="C8" s="1" t="s">
        <v>22</v>
      </c>
      <c r="D8" s="1" t="s">
        <v>9</v>
      </c>
      <c r="E8" s="1" t="s">
        <v>10</v>
      </c>
      <c r="F8" s="2">
        <v>209662</v>
      </c>
      <c r="G8" t="str">
        <f t="shared" si="0"/>
        <v>11043866 CLSC Naskapi</v>
      </c>
      <c r="H8" t="str">
        <f t="shared" si="1"/>
        <v>2018-2019</v>
      </c>
    </row>
    <row r="9" spans="1:8" x14ac:dyDescent="0.25">
      <c r="A9" s="1" t="s">
        <v>6</v>
      </c>
      <c r="B9" s="1" t="s">
        <v>23</v>
      </c>
      <c r="C9" s="1" t="s">
        <v>24</v>
      </c>
      <c r="D9" s="1" t="s">
        <v>9</v>
      </c>
      <c r="E9" s="1" t="s">
        <v>25</v>
      </c>
      <c r="F9" s="2">
        <v>979338</v>
      </c>
      <c r="G9" t="str">
        <f t="shared" si="0"/>
        <v>11044088 CISSS des Iles</v>
      </c>
      <c r="H9" t="str">
        <f t="shared" si="1"/>
        <v>2018-2019</v>
      </c>
    </row>
    <row r="10" spans="1:8" x14ac:dyDescent="0.25">
      <c r="A10" s="1" t="s">
        <v>6</v>
      </c>
      <c r="B10" s="1" t="s">
        <v>26</v>
      </c>
      <c r="C10" s="1" t="s">
        <v>27</v>
      </c>
      <c r="D10" s="1" t="s">
        <v>9</v>
      </c>
      <c r="E10" s="1" t="s">
        <v>10</v>
      </c>
      <c r="F10" s="2">
        <v>32884</v>
      </c>
      <c r="G10" t="str">
        <f t="shared" si="0"/>
        <v>11045051 CHU de Québec-UL</v>
      </c>
      <c r="H10" t="str">
        <f t="shared" si="1"/>
        <v>2018-2019</v>
      </c>
    </row>
    <row r="11" spans="1:8" x14ac:dyDescent="0.25">
      <c r="A11" s="1" t="s">
        <v>6</v>
      </c>
      <c r="B11" s="1" t="s">
        <v>28</v>
      </c>
      <c r="C11" s="1" t="s">
        <v>29</v>
      </c>
      <c r="D11" s="1" t="s">
        <v>9</v>
      </c>
      <c r="E11" s="1" t="s">
        <v>30</v>
      </c>
      <c r="F11" s="2">
        <v>19042639</v>
      </c>
      <c r="G11" t="str">
        <f t="shared" si="0"/>
        <v>11045119 CISSS du Bas-Saint-Laurent</v>
      </c>
      <c r="H11" t="str">
        <f t="shared" si="1"/>
        <v>2018-2019</v>
      </c>
    </row>
    <row r="12" spans="1:8" x14ac:dyDescent="0.25">
      <c r="A12" s="1" t="s">
        <v>6</v>
      </c>
      <c r="B12" s="1" t="s">
        <v>31</v>
      </c>
      <c r="C12" s="1" t="s">
        <v>32</v>
      </c>
      <c r="D12" s="1" t="s">
        <v>9</v>
      </c>
      <c r="E12" s="1" t="s">
        <v>10</v>
      </c>
      <c r="F12" s="2">
        <v>28683394</v>
      </c>
      <c r="G12" t="str">
        <f t="shared" si="0"/>
        <v>11045127 CIUSSS Saguenay-Lac-Saint-Jean</v>
      </c>
      <c r="H12" t="str">
        <f t="shared" si="1"/>
        <v>2018-2019</v>
      </c>
    </row>
    <row r="13" spans="1:8" x14ac:dyDescent="0.25">
      <c r="A13" s="1" t="s">
        <v>6</v>
      </c>
      <c r="B13" s="1" t="s">
        <v>33</v>
      </c>
      <c r="C13" s="1" t="s">
        <v>34</v>
      </c>
      <c r="D13" s="1" t="s">
        <v>9</v>
      </c>
      <c r="E13" s="1" t="s">
        <v>10</v>
      </c>
      <c r="F13" s="2">
        <v>80613829</v>
      </c>
      <c r="G13" t="str">
        <f t="shared" si="0"/>
        <v>11045135 CIUSSS Capitale-Nationale</v>
      </c>
      <c r="H13" t="str">
        <f t="shared" si="1"/>
        <v>2018-2019</v>
      </c>
    </row>
    <row r="14" spans="1:8" x14ac:dyDescent="0.25">
      <c r="A14" s="1" t="s">
        <v>6</v>
      </c>
      <c r="B14" s="1" t="s">
        <v>35</v>
      </c>
      <c r="C14" s="1" t="s">
        <v>36</v>
      </c>
      <c r="D14" s="1" t="s">
        <v>9</v>
      </c>
      <c r="E14" s="1" t="s">
        <v>10</v>
      </c>
      <c r="F14" s="2">
        <v>39704354</v>
      </c>
      <c r="G14" t="str">
        <f t="shared" si="0"/>
        <v>11045143 CIUSSS Mauricie-Centre-Québec</v>
      </c>
      <c r="H14" t="str">
        <f t="shared" si="1"/>
        <v>2018-2019</v>
      </c>
    </row>
    <row r="15" spans="1:8" x14ac:dyDescent="0.25">
      <c r="A15" s="1" t="s">
        <v>6</v>
      </c>
      <c r="B15" s="1" t="s">
        <v>37</v>
      </c>
      <c r="C15" s="1" t="s">
        <v>38</v>
      </c>
      <c r="D15" s="1" t="s">
        <v>9</v>
      </c>
      <c r="E15" s="1" t="s">
        <v>10</v>
      </c>
      <c r="F15" s="2">
        <v>26879456</v>
      </c>
      <c r="G15" t="str">
        <f t="shared" si="0"/>
        <v>11045150 CIUSSS Estrie-CHUS</v>
      </c>
      <c r="H15" t="str">
        <f t="shared" si="1"/>
        <v>2018-2019</v>
      </c>
    </row>
    <row r="16" spans="1:8" x14ac:dyDescent="0.25">
      <c r="A16" s="1" t="s">
        <v>6</v>
      </c>
      <c r="B16" s="1" t="s">
        <v>39</v>
      </c>
      <c r="C16" s="1" t="s">
        <v>40</v>
      </c>
      <c r="D16" s="1" t="s">
        <v>9</v>
      </c>
      <c r="E16" s="1" t="s">
        <v>30</v>
      </c>
      <c r="F16" s="2">
        <v>7782341</v>
      </c>
      <c r="G16" t="str">
        <f t="shared" si="0"/>
        <v>11045168 CIUSSS Ouest-Ile-de-Mtl</v>
      </c>
      <c r="H16" t="str">
        <f t="shared" si="1"/>
        <v>2018-2019</v>
      </c>
    </row>
    <row r="17" spans="1:8" x14ac:dyDescent="0.25">
      <c r="A17" s="1" t="s">
        <v>6</v>
      </c>
      <c r="B17" s="1" t="s">
        <v>41</v>
      </c>
      <c r="C17" s="1" t="s">
        <v>42</v>
      </c>
      <c r="D17" s="1" t="s">
        <v>9</v>
      </c>
      <c r="E17" s="1" t="s">
        <v>10</v>
      </c>
      <c r="F17" s="2">
        <v>25626863</v>
      </c>
      <c r="G17" t="str">
        <f t="shared" si="0"/>
        <v>11045176 CIUSSS Centre-Ouest-Ile-de-Mtl</v>
      </c>
      <c r="H17" t="str">
        <f t="shared" si="1"/>
        <v>2018-2019</v>
      </c>
    </row>
    <row r="18" spans="1:8" x14ac:dyDescent="0.25">
      <c r="A18" s="1" t="s">
        <v>6</v>
      </c>
      <c r="B18" s="1" t="s">
        <v>43</v>
      </c>
      <c r="C18" s="1" t="s">
        <v>44</v>
      </c>
      <c r="D18" s="1" t="s">
        <v>9</v>
      </c>
      <c r="E18" s="1" t="s">
        <v>30</v>
      </c>
      <c r="F18" s="2">
        <v>69170820</v>
      </c>
      <c r="G18" t="str">
        <f t="shared" si="0"/>
        <v>11045184 CIUSSS Centre-Sud-Ile-de-Mtl</v>
      </c>
      <c r="H18" t="str">
        <f t="shared" si="1"/>
        <v>2018-2019</v>
      </c>
    </row>
    <row r="19" spans="1:8" x14ac:dyDescent="0.25">
      <c r="A19" s="1" t="s">
        <v>6</v>
      </c>
      <c r="B19" s="1" t="s">
        <v>45</v>
      </c>
      <c r="C19" s="1" t="s">
        <v>46</v>
      </c>
      <c r="D19" s="1" t="s">
        <v>9</v>
      </c>
      <c r="E19" s="1" t="s">
        <v>10</v>
      </c>
      <c r="F19" s="2">
        <v>9946505</v>
      </c>
      <c r="G19" t="str">
        <f t="shared" si="0"/>
        <v>11045192 CIUSSS Nord-Ile-de-Mtl</v>
      </c>
      <c r="H19" t="str">
        <f t="shared" si="1"/>
        <v>2018-2019</v>
      </c>
    </row>
    <row r="20" spans="1:8" x14ac:dyDescent="0.25">
      <c r="A20" s="1" t="s">
        <v>6</v>
      </c>
      <c r="B20" s="1" t="s">
        <v>47</v>
      </c>
      <c r="C20" s="1" t="s">
        <v>48</v>
      </c>
      <c r="D20" s="1" t="s">
        <v>9</v>
      </c>
      <c r="E20" s="1" t="s">
        <v>10</v>
      </c>
      <c r="F20" s="2">
        <v>14038723</v>
      </c>
      <c r="G20" t="str">
        <f t="shared" si="0"/>
        <v>11045200 CIUSSS Est-Ile-de-Mtl</v>
      </c>
      <c r="H20" t="str">
        <f t="shared" si="1"/>
        <v>2018-2019</v>
      </c>
    </row>
    <row r="21" spans="1:8" x14ac:dyDescent="0.25">
      <c r="A21" s="1" t="s">
        <v>6</v>
      </c>
      <c r="B21" s="1" t="s">
        <v>49</v>
      </c>
      <c r="C21" s="1" t="s">
        <v>50</v>
      </c>
      <c r="D21" s="1" t="s">
        <v>9</v>
      </c>
      <c r="E21" s="1" t="s">
        <v>10</v>
      </c>
      <c r="F21" s="2">
        <v>23744369</v>
      </c>
      <c r="G21" t="str">
        <f t="shared" si="0"/>
        <v>11045218 CISSS de l'Outaouais</v>
      </c>
      <c r="H21" t="str">
        <f t="shared" si="1"/>
        <v>2018-2019</v>
      </c>
    </row>
    <row r="22" spans="1:8" x14ac:dyDescent="0.25">
      <c r="A22" s="1" t="s">
        <v>6</v>
      </c>
      <c r="B22" s="1" t="s">
        <v>51</v>
      </c>
      <c r="C22" s="1" t="s">
        <v>52</v>
      </c>
      <c r="D22" s="1" t="s">
        <v>9</v>
      </c>
      <c r="E22" s="1" t="s">
        <v>10</v>
      </c>
      <c r="F22" s="2">
        <v>15572961</v>
      </c>
      <c r="G22" t="str">
        <f t="shared" si="0"/>
        <v>11045226 CISSS Abitibi-Témiscamingue</v>
      </c>
      <c r="H22" t="str">
        <f t="shared" si="1"/>
        <v>2018-2019</v>
      </c>
    </row>
    <row r="23" spans="1:8" x14ac:dyDescent="0.25">
      <c r="A23" s="1" t="s">
        <v>6</v>
      </c>
      <c r="B23" s="1" t="s">
        <v>53</v>
      </c>
      <c r="C23" s="1" t="s">
        <v>54</v>
      </c>
      <c r="D23" s="1" t="s">
        <v>9</v>
      </c>
      <c r="E23" s="1" t="s">
        <v>30</v>
      </c>
      <c r="F23" s="2">
        <v>8503843</v>
      </c>
      <c r="G23" t="str">
        <f t="shared" si="0"/>
        <v>11045234 CISSS de la Côte-Nord</v>
      </c>
      <c r="H23" t="str">
        <f t="shared" si="1"/>
        <v>2018-2019</v>
      </c>
    </row>
    <row r="24" spans="1:8" x14ac:dyDescent="0.25">
      <c r="A24" s="1" t="s">
        <v>6</v>
      </c>
      <c r="B24" s="1" t="s">
        <v>55</v>
      </c>
      <c r="C24" s="1" t="s">
        <v>56</v>
      </c>
      <c r="D24" s="1" t="s">
        <v>9</v>
      </c>
      <c r="E24" s="1" t="s">
        <v>10</v>
      </c>
      <c r="F24" s="2">
        <v>10902540</v>
      </c>
      <c r="G24" t="str">
        <f t="shared" si="0"/>
        <v>11045242 CISSS de la Gaspésie</v>
      </c>
      <c r="H24" t="str">
        <f t="shared" si="1"/>
        <v>2018-2019</v>
      </c>
    </row>
    <row r="25" spans="1:8" x14ac:dyDescent="0.25">
      <c r="A25" s="1" t="s">
        <v>6</v>
      </c>
      <c r="B25" s="1" t="s">
        <v>57</v>
      </c>
      <c r="C25" s="1" t="s">
        <v>58</v>
      </c>
      <c r="D25" s="1" t="s">
        <v>9</v>
      </c>
      <c r="E25" s="1" t="s">
        <v>59</v>
      </c>
      <c r="F25" s="2">
        <v>17911066</v>
      </c>
      <c r="G25" t="str">
        <f t="shared" si="0"/>
        <v>11045267 CISSS de Laval</v>
      </c>
      <c r="H25" t="str">
        <f t="shared" si="1"/>
        <v>2018-2019</v>
      </c>
    </row>
    <row r="26" spans="1:8" x14ac:dyDescent="0.25">
      <c r="A26" s="1" t="s">
        <v>6</v>
      </c>
      <c r="B26" s="1" t="s">
        <v>60</v>
      </c>
      <c r="C26" s="1" t="s">
        <v>61</v>
      </c>
      <c r="D26" s="1" t="s">
        <v>9</v>
      </c>
      <c r="E26" s="1" t="s">
        <v>10</v>
      </c>
      <c r="F26" s="2">
        <v>26069047</v>
      </c>
      <c r="G26" t="str">
        <f t="shared" si="0"/>
        <v>11045275 CISSS de Lanaudière</v>
      </c>
      <c r="H26" t="str">
        <f t="shared" si="1"/>
        <v>2018-2019</v>
      </c>
    </row>
    <row r="27" spans="1:8" x14ac:dyDescent="0.25">
      <c r="A27" s="1" t="s">
        <v>6</v>
      </c>
      <c r="B27" s="1" t="s">
        <v>62</v>
      </c>
      <c r="C27" s="1" t="s">
        <v>63</v>
      </c>
      <c r="D27" s="1" t="s">
        <v>9</v>
      </c>
      <c r="E27" s="1" t="s">
        <v>25</v>
      </c>
      <c r="F27" s="2">
        <v>35624863</v>
      </c>
      <c r="G27" t="str">
        <f t="shared" si="0"/>
        <v>11045283 CISSS des Laurentides</v>
      </c>
      <c r="H27" t="str">
        <f t="shared" si="1"/>
        <v>2018-2019</v>
      </c>
    </row>
    <row r="28" spans="1:8" x14ac:dyDescent="0.25">
      <c r="A28" s="1" t="s">
        <v>6</v>
      </c>
      <c r="B28" s="1" t="s">
        <v>64</v>
      </c>
      <c r="C28" s="1" t="s">
        <v>65</v>
      </c>
      <c r="D28" s="1" t="s">
        <v>9</v>
      </c>
      <c r="E28" s="1" t="s">
        <v>10</v>
      </c>
      <c r="F28" s="2">
        <v>21527300</v>
      </c>
      <c r="G28" t="str">
        <f t="shared" si="0"/>
        <v>11045291 CISSS Montérégie-Centre</v>
      </c>
      <c r="H28" t="str">
        <f t="shared" si="1"/>
        <v>2018-2019</v>
      </c>
    </row>
    <row r="29" spans="1:8" x14ac:dyDescent="0.25">
      <c r="A29" s="1" t="s">
        <v>6</v>
      </c>
      <c r="B29" s="1" t="s">
        <v>66</v>
      </c>
      <c r="C29" s="1" t="s">
        <v>67</v>
      </c>
      <c r="D29" s="1" t="s">
        <v>9</v>
      </c>
      <c r="E29" s="1" t="s">
        <v>25</v>
      </c>
      <c r="F29" s="2">
        <v>12801823</v>
      </c>
      <c r="G29" t="str">
        <f t="shared" si="0"/>
        <v>11045309 CISSS Montérégie-Est</v>
      </c>
      <c r="H29" t="str">
        <f t="shared" si="1"/>
        <v>2018-2019</v>
      </c>
    </row>
    <row r="30" spans="1:8" x14ac:dyDescent="0.25">
      <c r="A30" s="1" t="s">
        <v>6</v>
      </c>
      <c r="B30" s="1" t="s">
        <v>68</v>
      </c>
      <c r="C30" s="1" t="s">
        <v>69</v>
      </c>
      <c r="D30" s="1" t="s">
        <v>9</v>
      </c>
      <c r="E30" s="1" t="s">
        <v>10</v>
      </c>
      <c r="F30" s="2">
        <v>41194749</v>
      </c>
      <c r="G30" t="str">
        <f t="shared" si="0"/>
        <v>11045317 CISSS Montérégie-Ouest</v>
      </c>
      <c r="H30" t="str">
        <f t="shared" si="1"/>
        <v>2018-2019</v>
      </c>
    </row>
    <row r="31" spans="1:8" x14ac:dyDescent="0.25">
      <c r="A31" s="1" t="s">
        <v>6</v>
      </c>
      <c r="B31" s="1" t="s">
        <v>70</v>
      </c>
      <c r="C31" s="1" t="s">
        <v>71</v>
      </c>
      <c r="D31" s="1" t="s">
        <v>9</v>
      </c>
      <c r="E31" s="1" t="s">
        <v>10</v>
      </c>
      <c r="F31" s="2">
        <v>30967187</v>
      </c>
      <c r="G31" t="str">
        <f t="shared" si="0"/>
        <v>11045333 CISSS Chaudière-Appalaches</v>
      </c>
      <c r="H31" t="str">
        <f t="shared" si="1"/>
        <v>2018-2019</v>
      </c>
    </row>
    <row r="32" spans="1:8" x14ac:dyDescent="0.25">
      <c r="A32" s="1" t="s">
        <v>6</v>
      </c>
      <c r="B32" s="1" t="s">
        <v>72</v>
      </c>
      <c r="C32" s="1" t="s">
        <v>73</v>
      </c>
      <c r="D32" s="1" t="s">
        <v>9</v>
      </c>
      <c r="E32" s="1" t="s">
        <v>74</v>
      </c>
      <c r="F32" s="2">
        <v>536417</v>
      </c>
      <c r="G32" t="str">
        <f t="shared" si="0"/>
        <v>12453676 Clin. comm. Pointe St-Charles</v>
      </c>
      <c r="H32" t="str">
        <f t="shared" si="1"/>
        <v>2018-2019</v>
      </c>
    </row>
    <row r="33" spans="1:8" x14ac:dyDescent="0.25">
      <c r="A33" s="1" t="s">
        <v>6</v>
      </c>
      <c r="B33" s="1" t="s">
        <v>75</v>
      </c>
      <c r="C33" s="1" t="s">
        <v>76</v>
      </c>
      <c r="D33" s="1" t="s">
        <v>9</v>
      </c>
      <c r="E33" s="1" t="s">
        <v>10</v>
      </c>
      <c r="F33" s="2">
        <v>26955049</v>
      </c>
      <c r="G33" t="str">
        <f t="shared" si="0"/>
        <v>12694659 CHU Ste-Justine</v>
      </c>
      <c r="H33" t="str">
        <f t="shared" si="1"/>
        <v>2018-2019</v>
      </c>
    </row>
    <row r="34" spans="1:8" x14ac:dyDescent="0.25">
      <c r="A34" s="1" t="s">
        <v>6</v>
      </c>
      <c r="B34" s="1" t="s">
        <v>77</v>
      </c>
      <c r="C34" s="1" t="s">
        <v>78</v>
      </c>
      <c r="D34" s="1" t="s">
        <v>9</v>
      </c>
      <c r="E34" s="1" t="s">
        <v>10</v>
      </c>
      <c r="F34" s="2">
        <v>35170</v>
      </c>
      <c r="G34" t="str">
        <f t="shared" si="0"/>
        <v>12730628 Cent. santé Tulattavik Ungava</v>
      </c>
      <c r="H34" t="str">
        <f t="shared" si="1"/>
        <v>2018-2019</v>
      </c>
    </row>
    <row r="35" spans="1:8" x14ac:dyDescent="0.25">
      <c r="A35" s="1" t="s">
        <v>6</v>
      </c>
      <c r="B35" s="1" t="s">
        <v>79</v>
      </c>
      <c r="C35" s="1" t="s">
        <v>80</v>
      </c>
      <c r="D35" s="1" t="s">
        <v>9</v>
      </c>
      <c r="E35" s="1" t="s">
        <v>10</v>
      </c>
      <c r="F35" s="2">
        <v>7937076</v>
      </c>
      <c r="G35" t="str">
        <f t="shared" si="0"/>
        <v>16258899 CCSSSBJ/Conseil Cri Baie-James</v>
      </c>
      <c r="H35" t="str">
        <f t="shared" si="1"/>
        <v>2018-2019</v>
      </c>
    </row>
    <row r="36" spans="1:8" x14ac:dyDescent="0.25">
      <c r="A36" s="1" t="s">
        <v>6</v>
      </c>
      <c r="B36" s="1" t="s">
        <v>81</v>
      </c>
      <c r="C36" s="1" t="s">
        <v>82</v>
      </c>
      <c r="D36" s="1" t="s">
        <v>9</v>
      </c>
      <c r="E36" s="1" t="s">
        <v>10</v>
      </c>
      <c r="F36" s="2">
        <v>64323</v>
      </c>
      <c r="G36" t="str">
        <f t="shared" si="0"/>
        <v>18456327 Cent. santé Inuulitsivik</v>
      </c>
      <c r="H36" t="str">
        <f t="shared" si="1"/>
        <v>2018-2019</v>
      </c>
    </row>
    <row r="37" spans="1:8" x14ac:dyDescent="0.25">
      <c r="A37" s="1" t="s">
        <v>6</v>
      </c>
      <c r="B37" s="1" t="s">
        <v>83</v>
      </c>
      <c r="C37" s="1" t="s">
        <v>84</v>
      </c>
      <c r="D37" s="1" t="s">
        <v>9</v>
      </c>
      <c r="E37" s="1" t="s">
        <v>10</v>
      </c>
      <c r="F37" s="2">
        <v>10000</v>
      </c>
      <c r="G37" t="str">
        <f t="shared" si="0"/>
        <v>29732187 Cent. hospitalier Villa Medica</v>
      </c>
      <c r="H37" t="str">
        <f t="shared" si="1"/>
        <v>2018-2019</v>
      </c>
    </row>
    <row r="38" spans="1:8" x14ac:dyDescent="0.25">
      <c r="A38" s="1" t="s">
        <v>120</v>
      </c>
      <c r="B38" s="1" t="s">
        <v>11</v>
      </c>
      <c r="C38" s="1" t="s">
        <v>12</v>
      </c>
      <c r="D38" s="1" t="s">
        <v>85</v>
      </c>
      <c r="E38" s="1" t="s">
        <v>10</v>
      </c>
      <c r="F38" s="2">
        <v>7500</v>
      </c>
      <c r="G38" t="str">
        <f t="shared" si="0"/>
        <v>02717437 Moelle épinière motricité QC</v>
      </c>
      <c r="H38" t="str">
        <f t="shared" si="1"/>
        <v>2019-2020</v>
      </c>
    </row>
    <row r="39" spans="1:8" x14ac:dyDescent="0.25">
      <c r="A39" s="1" t="s">
        <v>120</v>
      </c>
      <c r="B39" s="1" t="s">
        <v>126</v>
      </c>
      <c r="C39" s="1" t="s">
        <v>125</v>
      </c>
      <c r="D39" s="1" t="s">
        <v>85</v>
      </c>
      <c r="E39" s="1" t="s">
        <v>10</v>
      </c>
      <c r="F39" s="2">
        <v>4000</v>
      </c>
      <c r="G39" t="str">
        <f t="shared" si="0"/>
        <v>07315922 Réseau int.Processus handicap</v>
      </c>
      <c r="H39" t="str">
        <f t="shared" si="1"/>
        <v>2019-2020</v>
      </c>
    </row>
    <row r="40" spans="1:8" x14ac:dyDescent="0.25">
      <c r="A40" s="1" t="s">
        <v>120</v>
      </c>
      <c r="B40" s="1" t="s">
        <v>124</v>
      </c>
      <c r="C40" s="1" t="s">
        <v>123</v>
      </c>
      <c r="D40" s="1" t="s">
        <v>85</v>
      </c>
      <c r="E40" s="1" t="s">
        <v>10</v>
      </c>
      <c r="F40" s="2">
        <v>20000</v>
      </c>
      <c r="G40" t="str">
        <f t="shared" si="0"/>
        <v>07344161 Centre de formation Abe Gold</v>
      </c>
      <c r="H40" t="str">
        <f t="shared" si="1"/>
        <v>2019-2020</v>
      </c>
    </row>
    <row r="41" spans="1:8" x14ac:dyDescent="0.25">
      <c r="A41" s="1" t="s">
        <v>120</v>
      </c>
      <c r="B41" s="1" t="s">
        <v>122</v>
      </c>
      <c r="C41" s="1" t="s">
        <v>121</v>
      </c>
      <c r="D41" s="1" t="s">
        <v>85</v>
      </c>
      <c r="E41" s="1" t="s">
        <v>10</v>
      </c>
      <c r="F41" s="2">
        <v>252000</v>
      </c>
      <c r="G41" t="str">
        <f t="shared" si="0"/>
        <v>07349582 Fondation Miriam</v>
      </c>
      <c r="H41" t="str">
        <f t="shared" si="1"/>
        <v>2019-2020</v>
      </c>
    </row>
    <row r="42" spans="1:8" x14ac:dyDescent="0.25">
      <c r="A42" s="1" t="s">
        <v>120</v>
      </c>
      <c r="B42" s="1" t="s">
        <v>17</v>
      </c>
      <c r="C42" s="1" t="s">
        <v>18</v>
      </c>
      <c r="D42" s="1" t="s">
        <v>85</v>
      </c>
      <c r="E42" s="1" t="s">
        <v>10</v>
      </c>
      <c r="F42" s="2">
        <v>570820</v>
      </c>
      <c r="G42" t="str">
        <f t="shared" si="0"/>
        <v>11042686 CRSSS de la Baie-James</v>
      </c>
      <c r="H42" t="str">
        <f t="shared" si="1"/>
        <v>2019-2020</v>
      </c>
    </row>
    <row r="43" spans="1:8" x14ac:dyDescent="0.25">
      <c r="A43" s="1" t="s">
        <v>120</v>
      </c>
      <c r="B43" s="1" t="s">
        <v>19</v>
      </c>
      <c r="C43" s="1" t="s">
        <v>20</v>
      </c>
      <c r="D43" s="1" t="s">
        <v>85</v>
      </c>
      <c r="E43" s="1" t="s">
        <v>10</v>
      </c>
      <c r="F43" s="2">
        <v>55654</v>
      </c>
      <c r="G43" t="str">
        <f t="shared" si="0"/>
        <v>11042918 CHUM/Cent.hosp. univ. Montréal</v>
      </c>
      <c r="H43" t="str">
        <f t="shared" si="1"/>
        <v>2019-2020</v>
      </c>
    </row>
    <row r="44" spans="1:8" x14ac:dyDescent="0.25">
      <c r="A44" s="1" t="s">
        <v>120</v>
      </c>
      <c r="B44" s="1" t="s">
        <v>21</v>
      </c>
      <c r="C44" s="1" t="s">
        <v>22</v>
      </c>
      <c r="D44" s="1" t="s">
        <v>85</v>
      </c>
      <c r="E44" s="1" t="s">
        <v>10</v>
      </c>
      <c r="F44" s="2">
        <v>213017</v>
      </c>
      <c r="G44" t="str">
        <f t="shared" si="0"/>
        <v>11043866 CLSC Naskapi</v>
      </c>
      <c r="H44" t="str">
        <f t="shared" si="1"/>
        <v>2019-2020</v>
      </c>
    </row>
    <row r="45" spans="1:8" x14ac:dyDescent="0.25">
      <c r="A45" s="1" t="s">
        <v>120</v>
      </c>
      <c r="B45" s="1" t="s">
        <v>23</v>
      </c>
      <c r="C45" s="1" t="s">
        <v>24</v>
      </c>
      <c r="D45" s="1" t="s">
        <v>85</v>
      </c>
      <c r="E45" s="1" t="s">
        <v>99</v>
      </c>
      <c r="F45" s="2">
        <v>1458325</v>
      </c>
      <c r="G45" t="str">
        <f t="shared" si="0"/>
        <v>11044088 CISSS des Iles</v>
      </c>
      <c r="H45" t="str">
        <f t="shared" si="1"/>
        <v>2019-2020</v>
      </c>
    </row>
    <row r="46" spans="1:8" x14ac:dyDescent="0.25">
      <c r="A46" s="1" t="s">
        <v>120</v>
      </c>
      <c r="B46" s="1" t="s">
        <v>26</v>
      </c>
      <c r="C46" s="1" t="s">
        <v>27</v>
      </c>
      <c r="D46" s="1" t="s">
        <v>85</v>
      </c>
      <c r="E46" s="1" t="s">
        <v>10</v>
      </c>
      <c r="F46" s="2">
        <v>33799</v>
      </c>
      <c r="G46" t="str">
        <f t="shared" si="0"/>
        <v>11045051 CHU de Québec-UL</v>
      </c>
      <c r="H46" t="str">
        <f t="shared" si="1"/>
        <v>2019-2020</v>
      </c>
    </row>
    <row r="47" spans="1:8" x14ac:dyDescent="0.25">
      <c r="A47" s="1" t="s">
        <v>120</v>
      </c>
      <c r="B47" s="1" t="s">
        <v>28</v>
      </c>
      <c r="C47" s="1" t="s">
        <v>29</v>
      </c>
      <c r="D47" s="1" t="s">
        <v>85</v>
      </c>
      <c r="E47" s="1" t="s">
        <v>10</v>
      </c>
      <c r="F47" s="2">
        <v>19775911</v>
      </c>
      <c r="G47" t="str">
        <f t="shared" si="0"/>
        <v>11045119 CISSS du Bas-Saint-Laurent</v>
      </c>
      <c r="H47" t="str">
        <f t="shared" si="1"/>
        <v>2019-2020</v>
      </c>
    </row>
    <row r="48" spans="1:8" x14ac:dyDescent="0.25">
      <c r="A48" s="1" t="s">
        <v>120</v>
      </c>
      <c r="B48" s="1" t="s">
        <v>31</v>
      </c>
      <c r="C48" s="1" t="s">
        <v>32</v>
      </c>
      <c r="D48" s="1" t="s">
        <v>85</v>
      </c>
      <c r="E48" s="1" t="s">
        <v>10</v>
      </c>
      <c r="F48" s="2">
        <v>29576294</v>
      </c>
      <c r="G48" t="str">
        <f t="shared" si="0"/>
        <v>11045127 CIUSSS Saguenay-Lac-Saint-Jean</v>
      </c>
      <c r="H48" t="str">
        <f t="shared" si="1"/>
        <v>2019-2020</v>
      </c>
    </row>
    <row r="49" spans="1:8" x14ac:dyDescent="0.25">
      <c r="A49" s="1" t="s">
        <v>120</v>
      </c>
      <c r="B49" s="1" t="s">
        <v>33</v>
      </c>
      <c r="C49" s="1" t="s">
        <v>34</v>
      </c>
      <c r="D49" s="1" t="s">
        <v>85</v>
      </c>
      <c r="E49" s="1" t="s">
        <v>10</v>
      </c>
      <c r="F49" s="2">
        <v>83788214</v>
      </c>
      <c r="G49" t="str">
        <f t="shared" si="0"/>
        <v>11045135 CIUSSS Capitale-Nationale</v>
      </c>
      <c r="H49" t="str">
        <f t="shared" si="1"/>
        <v>2019-2020</v>
      </c>
    </row>
    <row r="50" spans="1:8" x14ac:dyDescent="0.25">
      <c r="A50" s="1" t="s">
        <v>120</v>
      </c>
      <c r="B50" s="1" t="s">
        <v>35</v>
      </c>
      <c r="C50" s="1" t="s">
        <v>36</v>
      </c>
      <c r="D50" s="1" t="s">
        <v>85</v>
      </c>
      <c r="E50" s="1" t="s">
        <v>10</v>
      </c>
      <c r="F50" s="2">
        <v>40602123</v>
      </c>
      <c r="G50" t="str">
        <f t="shared" si="0"/>
        <v>11045143 CIUSSS Mauricie-Centre-Québec</v>
      </c>
      <c r="H50" t="str">
        <f t="shared" si="1"/>
        <v>2019-2020</v>
      </c>
    </row>
    <row r="51" spans="1:8" x14ac:dyDescent="0.25">
      <c r="A51" s="1" t="s">
        <v>120</v>
      </c>
      <c r="B51" s="1" t="s">
        <v>37</v>
      </c>
      <c r="C51" s="1" t="s">
        <v>38</v>
      </c>
      <c r="D51" s="1" t="s">
        <v>85</v>
      </c>
      <c r="E51" s="1" t="s">
        <v>59</v>
      </c>
      <c r="F51" s="2">
        <v>29116197</v>
      </c>
      <c r="G51" t="str">
        <f t="shared" si="0"/>
        <v>11045150 CIUSSS Estrie-CHUS</v>
      </c>
      <c r="H51" t="str">
        <f t="shared" si="1"/>
        <v>2019-2020</v>
      </c>
    </row>
    <row r="52" spans="1:8" x14ac:dyDescent="0.25">
      <c r="A52" s="1" t="s">
        <v>120</v>
      </c>
      <c r="B52" s="1" t="s">
        <v>39</v>
      </c>
      <c r="C52" s="1" t="s">
        <v>40</v>
      </c>
      <c r="D52" s="1" t="s">
        <v>85</v>
      </c>
      <c r="E52" s="1" t="s">
        <v>10</v>
      </c>
      <c r="F52" s="2">
        <v>9045947</v>
      </c>
      <c r="G52" t="str">
        <f t="shared" si="0"/>
        <v>11045168 CIUSSS Ouest-Ile-de-Mtl</v>
      </c>
      <c r="H52" t="str">
        <f t="shared" si="1"/>
        <v>2019-2020</v>
      </c>
    </row>
    <row r="53" spans="1:8" x14ac:dyDescent="0.25">
      <c r="A53" s="1" t="s">
        <v>120</v>
      </c>
      <c r="B53" s="1" t="s">
        <v>41</v>
      </c>
      <c r="C53" s="1" t="s">
        <v>42</v>
      </c>
      <c r="D53" s="1" t="s">
        <v>85</v>
      </c>
      <c r="E53" s="1" t="s">
        <v>93</v>
      </c>
      <c r="F53" s="2">
        <v>27558516</v>
      </c>
      <c r="G53" t="str">
        <f t="shared" si="0"/>
        <v>11045176 CIUSSS Centre-Ouest-Ile-de-Mtl</v>
      </c>
      <c r="H53" t="str">
        <f t="shared" si="1"/>
        <v>2019-2020</v>
      </c>
    </row>
    <row r="54" spans="1:8" x14ac:dyDescent="0.25">
      <c r="A54" s="1" t="s">
        <v>120</v>
      </c>
      <c r="B54" s="1" t="s">
        <v>43</v>
      </c>
      <c r="C54" s="1" t="s">
        <v>44</v>
      </c>
      <c r="D54" s="1" t="s">
        <v>85</v>
      </c>
      <c r="E54" s="1" t="s">
        <v>10</v>
      </c>
      <c r="F54" s="2">
        <v>71934723</v>
      </c>
      <c r="G54" t="str">
        <f t="shared" si="0"/>
        <v>11045184 CIUSSS Centre-Sud-Ile-de-Mtl</v>
      </c>
      <c r="H54" t="str">
        <f t="shared" si="1"/>
        <v>2019-2020</v>
      </c>
    </row>
    <row r="55" spans="1:8" x14ac:dyDescent="0.25">
      <c r="A55" s="1" t="s">
        <v>120</v>
      </c>
      <c r="B55" s="1" t="s">
        <v>45</v>
      </c>
      <c r="C55" s="1" t="s">
        <v>46</v>
      </c>
      <c r="D55" s="1" t="s">
        <v>85</v>
      </c>
      <c r="E55" s="1" t="s">
        <v>10</v>
      </c>
      <c r="F55" s="2">
        <v>10775004</v>
      </c>
      <c r="G55" t="str">
        <f t="shared" si="0"/>
        <v>11045192 CIUSSS Nord-Ile-de-Mtl</v>
      </c>
      <c r="H55" t="str">
        <f t="shared" si="1"/>
        <v>2019-2020</v>
      </c>
    </row>
    <row r="56" spans="1:8" x14ac:dyDescent="0.25">
      <c r="A56" s="1" t="s">
        <v>120</v>
      </c>
      <c r="B56" s="1" t="s">
        <v>47</v>
      </c>
      <c r="C56" s="1" t="s">
        <v>48</v>
      </c>
      <c r="D56" s="1" t="s">
        <v>85</v>
      </c>
      <c r="E56" s="1" t="s">
        <v>10</v>
      </c>
      <c r="F56" s="2">
        <v>15501802</v>
      </c>
      <c r="G56" t="str">
        <f t="shared" si="0"/>
        <v>11045200 CIUSSS Est-Ile-de-Mtl</v>
      </c>
      <c r="H56" t="str">
        <f t="shared" si="1"/>
        <v>2019-2020</v>
      </c>
    </row>
    <row r="57" spans="1:8" x14ac:dyDescent="0.25">
      <c r="A57" s="1" t="s">
        <v>120</v>
      </c>
      <c r="B57" s="1" t="s">
        <v>49</v>
      </c>
      <c r="C57" s="1" t="s">
        <v>50</v>
      </c>
      <c r="D57" s="1" t="s">
        <v>85</v>
      </c>
      <c r="E57" s="1" t="s">
        <v>10</v>
      </c>
      <c r="F57" s="2">
        <v>25601024</v>
      </c>
      <c r="G57" t="str">
        <f t="shared" si="0"/>
        <v>11045218 CISSS de l'Outaouais</v>
      </c>
      <c r="H57" t="str">
        <f t="shared" si="1"/>
        <v>2019-2020</v>
      </c>
    </row>
    <row r="58" spans="1:8" x14ac:dyDescent="0.25">
      <c r="A58" s="1" t="s">
        <v>120</v>
      </c>
      <c r="B58" s="1" t="s">
        <v>51</v>
      </c>
      <c r="C58" s="1" t="s">
        <v>52</v>
      </c>
      <c r="D58" s="1" t="s">
        <v>85</v>
      </c>
      <c r="E58" s="1" t="s">
        <v>10</v>
      </c>
      <c r="F58" s="2">
        <v>16141639</v>
      </c>
      <c r="G58" t="str">
        <f t="shared" si="0"/>
        <v>11045226 CISSS Abitibi-Témiscamingue</v>
      </c>
      <c r="H58" t="str">
        <f t="shared" si="1"/>
        <v>2019-2020</v>
      </c>
    </row>
    <row r="59" spans="1:8" x14ac:dyDescent="0.25">
      <c r="A59" s="1" t="s">
        <v>120</v>
      </c>
      <c r="B59" s="1" t="s">
        <v>53</v>
      </c>
      <c r="C59" s="1" t="s">
        <v>54</v>
      </c>
      <c r="D59" s="1" t="s">
        <v>85</v>
      </c>
      <c r="E59" s="1" t="s">
        <v>10</v>
      </c>
      <c r="F59" s="2">
        <v>8909816</v>
      </c>
      <c r="G59" t="str">
        <f t="shared" si="0"/>
        <v>11045234 CISSS de la Côte-Nord</v>
      </c>
      <c r="H59" t="str">
        <f t="shared" si="1"/>
        <v>2019-2020</v>
      </c>
    </row>
    <row r="60" spans="1:8" x14ac:dyDescent="0.25">
      <c r="A60" s="1" t="s">
        <v>120</v>
      </c>
      <c r="B60" s="1" t="s">
        <v>55</v>
      </c>
      <c r="C60" s="1" t="s">
        <v>56</v>
      </c>
      <c r="D60" s="1" t="s">
        <v>85</v>
      </c>
      <c r="E60" s="1" t="s">
        <v>10</v>
      </c>
      <c r="F60" s="2">
        <v>11162906</v>
      </c>
      <c r="G60" t="str">
        <f t="shared" si="0"/>
        <v>11045242 CISSS de la Gaspésie</v>
      </c>
      <c r="H60" t="str">
        <f t="shared" si="1"/>
        <v>2019-2020</v>
      </c>
    </row>
    <row r="61" spans="1:8" x14ac:dyDescent="0.25">
      <c r="A61" s="1" t="s">
        <v>120</v>
      </c>
      <c r="B61" s="1" t="s">
        <v>57</v>
      </c>
      <c r="C61" s="1" t="s">
        <v>58</v>
      </c>
      <c r="D61" s="1" t="s">
        <v>85</v>
      </c>
      <c r="E61" s="1" t="s">
        <v>10</v>
      </c>
      <c r="F61" s="2">
        <v>20695284</v>
      </c>
      <c r="G61" t="str">
        <f t="shared" si="0"/>
        <v>11045267 CISSS de Laval</v>
      </c>
      <c r="H61" t="str">
        <f t="shared" si="1"/>
        <v>2019-2020</v>
      </c>
    </row>
    <row r="62" spans="1:8" x14ac:dyDescent="0.25">
      <c r="A62" s="1" t="s">
        <v>120</v>
      </c>
      <c r="B62" s="1" t="s">
        <v>60</v>
      </c>
      <c r="C62" s="1" t="s">
        <v>61</v>
      </c>
      <c r="D62" s="1" t="s">
        <v>85</v>
      </c>
      <c r="E62" s="1" t="s">
        <v>10</v>
      </c>
      <c r="F62" s="2">
        <v>26922858</v>
      </c>
      <c r="G62" t="str">
        <f t="shared" si="0"/>
        <v>11045275 CISSS de Lanaudière</v>
      </c>
      <c r="H62" t="str">
        <f t="shared" si="1"/>
        <v>2019-2020</v>
      </c>
    </row>
    <row r="63" spans="1:8" x14ac:dyDescent="0.25">
      <c r="A63" s="1" t="s">
        <v>120</v>
      </c>
      <c r="B63" s="1" t="s">
        <v>62</v>
      </c>
      <c r="C63" s="1" t="s">
        <v>63</v>
      </c>
      <c r="D63" s="1" t="s">
        <v>85</v>
      </c>
      <c r="E63" s="1" t="s">
        <v>10</v>
      </c>
      <c r="F63" s="2">
        <v>39354456</v>
      </c>
      <c r="G63" t="str">
        <f t="shared" si="0"/>
        <v>11045283 CISSS des Laurentides</v>
      </c>
      <c r="H63" t="str">
        <f t="shared" si="1"/>
        <v>2019-2020</v>
      </c>
    </row>
    <row r="64" spans="1:8" x14ac:dyDescent="0.25">
      <c r="A64" s="1" t="s">
        <v>120</v>
      </c>
      <c r="B64" s="1" t="s">
        <v>64</v>
      </c>
      <c r="C64" s="1" t="s">
        <v>65</v>
      </c>
      <c r="D64" s="1" t="s">
        <v>85</v>
      </c>
      <c r="E64" s="1" t="s">
        <v>10</v>
      </c>
      <c r="F64" s="2">
        <v>22970965</v>
      </c>
      <c r="G64" t="str">
        <f t="shared" si="0"/>
        <v>11045291 CISSS Montérégie-Centre</v>
      </c>
      <c r="H64" t="str">
        <f t="shared" si="1"/>
        <v>2019-2020</v>
      </c>
    </row>
    <row r="65" spans="1:8" x14ac:dyDescent="0.25">
      <c r="A65" s="1" t="s">
        <v>120</v>
      </c>
      <c r="B65" s="1" t="s">
        <v>66</v>
      </c>
      <c r="C65" s="1" t="s">
        <v>67</v>
      </c>
      <c r="D65" s="1" t="s">
        <v>85</v>
      </c>
      <c r="E65" s="1" t="s">
        <v>10</v>
      </c>
      <c r="F65" s="2">
        <v>13595102</v>
      </c>
      <c r="G65" t="str">
        <f t="shared" si="0"/>
        <v>11045309 CISSS Montérégie-Est</v>
      </c>
      <c r="H65" t="str">
        <f t="shared" si="1"/>
        <v>2019-2020</v>
      </c>
    </row>
    <row r="66" spans="1:8" x14ac:dyDescent="0.25">
      <c r="A66" s="1" t="s">
        <v>120</v>
      </c>
      <c r="B66" s="1" t="s">
        <v>68</v>
      </c>
      <c r="C66" s="1" t="s">
        <v>69</v>
      </c>
      <c r="D66" s="1" t="s">
        <v>85</v>
      </c>
      <c r="E66" s="1" t="s">
        <v>10</v>
      </c>
      <c r="F66" s="2">
        <v>52896680</v>
      </c>
      <c r="G66" t="str">
        <f t="shared" si="0"/>
        <v>11045317 CISSS Montérégie-Ouest</v>
      </c>
      <c r="H66" t="str">
        <f t="shared" si="1"/>
        <v>2019-2020</v>
      </c>
    </row>
    <row r="67" spans="1:8" x14ac:dyDescent="0.25">
      <c r="A67" s="1" t="s">
        <v>120</v>
      </c>
      <c r="B67" s="1" t="s">
        <v>70</v>
      </c>
      <c r="C67" s="1" t="s">
        <v>71</v>
      </c>
      <c r="D67" s="1" t="s">
        <v>85</v>
      </c>
      <c r="E67" s="1" t="s">
        <v>10</v>
      </c>
      <c r="F67" s="2">
        <v>32051746</v>
      </c>
      <c r="G67" t="str">
        <f t="shared" ref="G67:G130" si="2">CONCATENATE(B67," ",C67)</f>
        <v>11045333 CISSS Chaudière-Appalaches</v>
      </c>
      <c r="H67" t="str">
        <f t="shared" ref="H67:H130" si="3">CONCATENATE(LEFT(A67,4),"-",RIGHT(A67,4))</f>
        <v>2019-2020</v>
      </c>
    </row>
    <row r="68" spans="1:8" x14ac:dyDescent="0.25">
      <c r="A68" s="1" t="s">
        <v>120</v>
      </c>
      <c r="B68" s="1" t="s">
        <v>98</v>
      </c>
      <c r="C68" s="1" t="s">
        <v>97</v>
      </c>
      <c r="D68" s="1" t="s">
        <v>85</v>
      </c>
      <c r="E68" s="1" t="s">
        <v>10</v>
      </c>
      <c r="F68" s="2">
        <v>12911</v>
      </c>
      <c r="G68" t="str">
        <f t="shared" si="2"/>
        <v>12431656 ICM/Inst. cardiologie Montréal</v>
      </c>
      <c r="H68" t="str">
        <f t="shared" si="3"/>
        <v>2019-2020</v>
      </c>
    </row>
    <row r="69" spans="1:8" x14ac:dyDescent="0.25">
      <c r="A69" s="1" t="s">
        <v>120</v>
      </c>
      <c r="B69" s="1" t="s">
        <v>72</v>
      </c>
      <c r="C69" s="1" t="s">
        <v>73</v>
      </c>
      <c r="D69" s="1" t="s">
        <v>85</v>
      </c>
      <c r="E69" s="1" t="s">
        <v>74</v>
      </c>
      <c r="F69" s="2">
        <v>541459</v>
      </c>
      <c r="G69" t="str">
        <f t="shared" si="2"/>
        <v>12453676 Clin. comm. Pointe St-Charles</v>
      </c>
      <c r="H69" t="str">
        <f t="shared" si="3"/>
        <v>2019-2020</v>
      </c>
    </row>
    <row r="70" spans="1:8" x14ac:dyDescent="0.25">
      <c r="A70" s="1" t="s">
        <v>120</v>
      </c>
      <c r="B70" s="1" t="s">
        <v>75</v>
      </c>
      <c r="C70" s="1" t="s">
        <v>76</v>
      </c>
      <c r="D70" s="1" t="s">
        <v>85</v>
      </c>
      <c r="E70" s="1" t="s">
        <v>10</v>
      </c>
      <c r="F70" s="2">
        <v>27840422</v>
      </c>
      <c r="G70" t="str">
        <f t="shared" si="2"/>
        <v>12694659 CHU Ste-Justine</v>
      </c>
      <c r="H70" t="str">
        <f t="shared" si="3"/>
        <v>2019-2020</v>
      </c>
    </row>
    <row r="71" spans="1:8" x14ac:dyDescent="0.25">
      <c r="A71" s="1" t="s">
        <v>120</v>
      </c>
      <c r="B71" s="1" t="s">
        <v>77</v>
      </c>
      <c r="C71" s="1" t="s">
        <v>78</v>
      </c>
      <c r="D71" s="1" t="s">
        <v>85</v>
      </c>
      <c r="E71" s="1" t="s">
        <v>10</v>
      </c>
      <c r="F71" s="2">
        <v>28137</v>
      </c>
      <c r="G71" t="str">
        <f t="shared" si="2"/>
        <v>12730628 Cent. santé Tulattavik Ungava</v>
      </c>
      <c r="H71" t="str">
        <f t="shared" si="3"/>
        <v>2019-2020</v>
      </c>
    </row>
    <row r="72" spans="1:8" x14ac:dyDescent="0.25">
      <c r="A72" s="1" t="s">
        <v>120</v>
      </c>
      <c r="B72" s="1" t="s">
        <v>79</v>
      </c>
      <c r="C72" s="1" t="s">
        <v>80</v>
      </c>
      <c r="D72" s="1" t="s">
        <v>85</v>
      </c>
      <c r="E72" s="1" t="s">
        <v>10</v>
      </c>
      <c r="F72" s="2">
        <v>8520954</v>
      </c>
      <c r="G72" t="str">
        <f t="shared" si="2"/>
        <v>16258899 CCSSSBJ/Conseil Cri Baie-James</v>
      </c>
      <c r="H72" t="str">
        <f t="shared" si="3"/>
        <v>2019-2020</v>
      </c>
    </row>
    <row r="73" spans="1:8" x14ac:dyDescent="0.25">
      <c r="A73" s="1" t="s">
        <v>120</v>
      </c>
      <c r="B73" s="1" t="s">
        <v>81</v>
      </c>
      <c r="C73" s="1" t="s">
        <v>82</v>
      </c>
      <c r="D73" s="1" t="s">
        <v>85</v>
      </c>
      <c r="E73" s="1" t="s">
        <v>10</v>
      </c>
      <c r="F73" s="2">
        <v>69633</v>
      </c>
      <c r="G73" t="str">
        <f t="shared" si="2"/>
        <v>18456327 Cent. santé Inuulitsivik</v>
      </c>
      <c r="H73" t="str">
        <f t="shared" si="3"/>
        <v>2019-2020</v>
      </c>
    </row>
    <row r="74" spans="1:8" x14ac:dyDescent="0.25">
      <c r="A74" s="1" t="s">
        <v>120</v>
      </c>
      <c r="B74" s="1" t="s">
        <v>83</v>
      </c>
      <c r="C74" s="1" t="s">
        <v>84</v>
      </c>
      <c r="D74" s="1" t="s">
        <v>85</v>
      </c>
      <c r="E74" s="1" t="s">
        <v>74</v>
      </c>
      <c r="F74" s="2">
        <v>12500</v>
      </c>
      <c r="G74" t="str">
        <f t="shared" si="2"/>
        <v>29732187 Cent. hospitalier Villa Medica</v>
      </c>
      <c r="H74" t="str">
        <f t="shared" si="3"/>
        <v>2019-2020</v>
      </c>
    </row>
    <row r="75" spans="1:8" x14ac:dyDescent="0.25">
      <c r="A75" s="1" t="s">
        <v>117</v>
      </c>
      <c r="B75" s="1" t="s">
        <v>17</v>
      </c>
      <c r="C75" s="1" t="s">
        <v>18</v>
      </c>
      <c r="D75" s="1" t="s">
        <v>85</v>
      </c>
      <c r="E75" s="1" t="s">
        <v>10</v>
      </c>
      <c r="F75" s="2">
        <v>583491</v>
      </c>
      <c r="G75" t="str">
        <f t="shared" si="2"/>
        <v>11042686 CRSSS de la Baie-James</v>
      </c>
      <c r="H75" t="str">
        <f t="shared" si="3"/>
        <v>2020-2021</v>
      </c>
    </row>
    <row r="76" spans="1:8" x14ac:dyDescent="0.25">
      <c r="A76" s="1" t="s">
        <v>117</v>
      </c>
      <c r="B76" s="1" t="s">
        <v>19</v>
      </c>
      <c r="C76" s="1" t="s">
        <v>20</v>
      </c>
      <c r="D76" s="1" t="s">
        <v>85</v>
      </c>
      <c r="E76" s="1" t="s">
        <v>10</v>
      </c>
      <c r="F76" s="2">
        <v>190659</v>
      </c>
      <c r="G76" t="str">
        <f t="shared" si="2"/>
        <v>11042918 CHUM/Cent.hosp. univ. Montréal</v>
      </c>
      <c r="H76" t="str">
        <f t="shared" si="3"/>
        <v>2020-2021</v>
      </c>
    </row>
    <row r="77" spans="1:8" x14ac:dyDescent="0.25">
      <c r="A77" s="1" t="s">
        <v>117</v>
      </c>
      <c r="B77" s="1" t="s">
        <v>21</v>
      </c>
      <c r="C77" s="1" t="s">
        <v>22</v>
      </c>
      <c r="D77" s="1" t="s">
        <v>85</v>
      </c>
      <c r="E77" s="1" t="s">
        <v>10</v>
      </c>
      <c r="F77" s="2">
        <v>217996</v>
      </c>
      <c r="G77" t="str">
        <f t="shared" si="2"/>
        <v>11043866 CLSC Naskapi</v>
      </c>
      <c r="H77" t="str">
        <f t="shared" si="3"/>
        <v>2020-2021</v>
      </c>
    </row>
    <row r="78" spans="1:8" x14ac:dyDescent="0.25">
      <c r="A78" s="1" t="s">
        <v>117</v>
      </c>
      <c r="B78" s="1" t="s">
        <v>23</v>
      </c>
      <c r="C78" s="1" t="s">
        <v>24</v>
      </c>
      <c r="D78" s="1" t="s">
        <v>85</v>
      </c>
      <c r="E78" s="1" t="s">
        <v>99</v>
      </c>
      <c r="F78" s="2">
        <v>1052239</v>
      </c>
      <c r="G78" t="str">
        <f t="shared" si="2"/>
        <v>11044088 CISSS des Iles</v>
      </c>
      <c r="H78" t="str">
        <f t="shared" si="3"/>
        <v>2020-2021</v>
      </c>
    </row>
    <row r="79" spans="1:8" x14ac:dyDescent="0.25">
      <c r="A79" s="1" t="s">
        <v>117</v>
      </c>
      <c r="B79" s="1" t="s">
        <v>26</v>
      </c>
      <c r="C79" s="1" t="s">
        <v>27</v>
      </c>
      <c r="D79" s="1" t="s">
        <v>85</v>
      </c>
      <c r="E79" s="1" t="s">
        <v>10</v>
      </c>
      <c r="F79" s="2">
        <v>187164</v>
      </c>
      <c r="G79" t="str">
        <f t="shared" si="2"/>
        <v>11045051 CHU de Québec-UL</v>
      </c>
      <c r="H79" t="str">
        <f t="shared" si="3"/>
        <v>2020-2021</v>
      </c>
    </row>
    <row r="80" spans="1:8" x14ac:dyDescent="0.25">
      <c r="A80" s="1" t="s">
        <v>117</v>
      </c>
      <c r="B80" s="1" t="s">
        <v>28</v>
      </c>
      <c r="C80" s="1" t="s">
        <v>29</v>
      </c>
      <c r="D80" s="1" t="s">
        <v>85</v>
      </c>
      <c r="E80" s="1" t="s">
        <v>10</v>
      </c>
      <c r="F80" s="2">
        <v>21390400</v>
      </c>
      <c r="G80" t="str">
        <f t="shared" si="2"/>
        <v>11045119 CISSS du Bas-Saint-Laurent</v>
      </c>
      <c r="H80" t="str">
        <f t="shared" si="3"/>
        <v>2020-2021</v>
      </c>
    </row>
    <row r="81" spans="1:8" x14ac:dyDescent="0.25">
      <c r="A81" s="1" t="s">
        <v>117</v>
      </c>
      <c r="B81" s="1" t="s">
        <v>31</v>
      </c>
      <c r="C81" s="1" t="s">
        <v>32</v>
      </c>
      <c r="D81" s="1" t="s">
        <v>85</v>
      </c>
      <c r="E81" s="1" t="s">
        <v>10</v>
      </c>
      <c r="F81" s="2">
        <v>32538394</v>
      </c>
      <c r="G81" t="str">
        <f t="shared" si="2"/>
        <v>11045127 CIUSSS Saguenay-Lac-Saint-Jean</v>
      </c>
      <c r="H81" t="str">
        <f t="shared" si="3"/>
        <v>2020-2021</v>
      </c>
    </row>
    <row r="82" spans="1:8" x14ac:dyDescent="0.25">
      <c r="A82" s="1" t="s">
        <v>117</v>
      </c>
      <c r="B82" s="1" t="s">
        <v>33</v>
      </c>
      <c r="C82" s="1" t="s">
        <v>34</v>
      </c>
      <c r="D82" s="1" t="s">
        <v>85</v>
      </c>
      <c r="E82" s="1" t="s">
        <v>10</v>
      </c>
      <c r="F82" s="2">
        <v>91326746</v>
      </c>
      <c r="G82" t="str">
        <f t="shared" si="2"/>
        <v>11045135 CIUSSS Capitale-Nationale</v>
      </c>
      <c r="H82" t="str">
        <f t="shared" si="3"/>
        <v>2020-2021</v>
      </c>
    </row>
    <row r="83" spans="1:8" x14ac:dyDescent="0.25">
      <c r="A83" s="1" t="s">
        <v>117</v>
      </c>
      <c r="B83" s="1" t="s">
        <v>35</v>
      </c>
      <c r="C83" s="1" t="s">
        <v>36</v>
      </c>
      <c r="D83" s="1" t="s">
        <v>85</v>
      </c>
      <c r="E83" s="1" t="s">
        <v>93</v>
      </c>
      <c r="F83" s="2">
        <v>45080723</v>
      </c>
      <c r="G83" t="str">
        <f t="shared" si="2"/>
        <v>11045143 CIUSSS Mauricie-Centre-Québec</v>
      </c>
      <c r="H83" t="str">
        <f t="shared" si="3"/>
        <v>2020-2021</v>
      </c>
    </row>
    <row r="84" spans="1:8" x14ac:dyDescent="0.25">
      <c r="A84" s="1" t="s">
        <v>117</v>
      </c>
      <c r="B84" s="1" t="s">
        <v>37</v>
      </c>
      <c r="C84" s="1" t="s">
        <v>38</v>
      </c>
      <c r="D84" s="1" t="s">
        <v>85</v>
      </c>
      <c r="E84" s="1" t="s">
        <v>10</v>
      </c>
      <c r="F84" s="2">
        <v>31426580</v>
      </c>
      <c r="G84" t="str">
        <f t="shared" si="2"/>
        <v>11045150 CIUSSS Estrie-CHUS</v>
      </c>
      <c r="H84" t="str">
        <f t="shared" si="3"/>
        <v>2020-2021</v>
      </c>
    </row>
    <row r="85" spans="1:8" x14ac:dyDescent="0.25">
      <c r="A85" s="1" t="s">
        <v>117</v>
      </c>
      <c r="B85" s="1" t="s">
        <v>39</v>
      </c>
      <c r="C85" s="1" t="s">
        <v>40</v>
      </c>
      <c r="D85" s="1" t="s">
        <v>85</v>
      </c>
      <c r="E85" s="1" t="s">
        <v>94</v>
      </c>
      <c r="F85" s="2">
        <v>8000493</v>
      </c>
      <c r="G85" t="str">
        <f t="shared" si="2"/>
        <v>11045168 CIUSSS Ouest-Ile-de-Mtl</v>
      </c>
      <c r="H85" t="str">
        <f t="shared" si="3"/>
        <v>2020-2021</v>
      </c>
    </row>
    <row r="86" spans="1:8" x14ac:dyDescent="0.25">
      <c r="A86" s="1" t="s">
        <v>117</v>
      </c>
      <c r="B86" s="1" t="s">
        <v>41</v>
      </c>
      <c r="C86" s="1" t="s">
        <v>42</v>
      </c>
      <c r="D86" s="1" t="s">
        <v>85</v>
      </c>
      <c r="E86" s="1" t="s">
        <v>10</v>
      </c>
      <c r="F86" s="2">
        <v>33788805</v>
      </c>
      <c r="G86" t="str">
        <f t="shared" si="2"/>
        <v>11045176 CIUSSS Centre-Ouest-Ile-de-Mtl</v>
      </c>
      <c r="H86" t="str">
        <f t="shared" si="3"/>
        <v>2020-2021</v>
      </c>
    </row>
    <row r="87" spans="1:8" x14ac:dyDescent="0.25">
      <c r="A87" s="1" t="s">
        <v>117</v>
      </c>
      <c r="B87" s="1" t="s">
        <v>43</v>
      </c>
      <c r="C87" s="1" t="s">
        <v>44</v>
      </c>
      <c r="D87" s="1" t="s">
        <v>85</v>
      </c>
      <c r="E87" s="1" t="s">
        <v>94</v>
      </c>
      <c r="F87" s="2">
        <v>82013806</v>
      </c>
      <c r="G87" t="str">
        <f t="shared" si="2"/>
        <v>11045184 CIUSSS Centre-Sud-Ile-de-Mtl</v>
      </c>
      <c r="H87" t="str">
        <f t="shared" si="3"/>
        <v>2020-2021</v>
      </c>
    </row>
    <row r="88" spans="1:8" x14ac:dyDescent="0.25">
      <c r="A88" s="1" t="s">
        <v>117</v>
      </c>
      <c r="B88" s="1" t="s">
        <v>45</v>
      </c>
      <c r="C88" s="1" t="s">
        <v>46</v>
      </c>
      <c r="D88" s="1" t="s">
        <v>85</v>
      </c>
      <c r="E88" s="1" t="s">
        <v>10</v>
      </c>
      <c r="F88" s="2">
        <v>11082877</v>
      </c>
      <c r="G88" t="str">
        <f t="shared" si="2"/>
        <v>11045192 CIUSSS Nord-Ile-de-Mtl</v>
      </c>
      <c r="H88" t="str">
        <f t="shared" si="3"/>
        <v>2020-2021</v>
      </c>
    </row>
    <row r="89" spans="1:8" x14ac:dyDescent="0.25">
      <c r="A89" s="1" t="s">
        <v>117</v>
      </c>
      <c r="B89" s="1" t="s">
        <v>47</v>
      </c>
      <c r="C89" s="1" t="s">
        <v>48</v>
      </c>
      <c r="D89" s="1" t="s">
        <v>85</v>
      </c>
      <c r="E89" s="1" t="s">
        <v>10</v>
      </c>
      <c r="F89" s="2">
        <v>15550890</v>
      </c>
      <c r="G89" t="str">
        <f t="shared" si="2"/>
        <v>11045200 CIUSSS Est-Ile-de-Mtl</v>
      </c>
      <c r="H89" t="str">
        <f t="shared" si="3"/>
        <v>2020-2021</v>
      </c>
    </row>
    <row r="90" spans="1:8" x14ac:dyDescent="0.25">
      <c r="A90" s="1" t="s">
        <v>117</v>
      </c>
      <c r="B90" s="1" t="s">
        <v>49</v>
      </c>
      <c r="C90" s="1" t="s">
        <v>50</v>
      </c>
      <c r="D90" s="1" t="s">
        <v>85</v>
      </c>
      <c r="E90" s="1" t="s">
        <v>10</v>
      </c>
      <c r="F90" s="2">
        <v>27919136</v>
      </c>
      <c r="G90" t="str">
        <f t="shared" si="2"/>
        <v>11045218 CISSS de l'Outaouais</v>
      </c>
      <c r="H90" t="str">
        <f t="shared" si="3"/>
        <v>2020-2021</v>
      </c>
    </row>
    <row r="91" spans="1:8" x14ac:dyDescent="0.25">
      <c r="A91" s="1" t="s">
        <v>117</v>
      </c>
      <c r="B91" s="1" t="s">
        <v>51</v>
      </c>
      <c r="C91" s="1" t="s">
        <v>52</v>
      </c>
      <c r="D91" s="1" t="s">
        <v>85</v>
      </c>
      <c r="E91" s="1" t="s">
        <v>10</v>
      </c>
      <c r="F91" s="2">
        <v>17813956</v>
      </c>
      <c r="G91" t="str">
        <f t="shared" si="2"/>
        <v>11045226 CISSS Abitibi-Témiscamingue</v>
      </c>
      <c r="H91" t="str">
        <f t="shared" si="3"/>
        <v>2020-2021</v>
      </c>
    </row>
    <row r="92" spans="1:8" x14ac:dyDescent="0.25">
      <c r="A92" s="1" t="s">
        <v>117</v>
      </c>
      <c r="B92" s="1" t="s">
        <v>53</v>
      </c>
      <c r="C92" s="1" t="s">
        <v>54</v>
      </c>
      <c r="D92" s="1" t="s">
        <v>85</v>
      </c>
      <c r="E92" s="1" t="s">
        <v>10</v>
      </c>
      <c r="F92" s="2">
        <v>9540705</v>
      </c>
      <c r="G92" t="str">
        <f t="shared" si="2"/>
        <v>11045234 CISSS de la Côte-Nord</v>
      </c>
      <c r="H92" t="str">
        <f t="shared" si="3"/>
        <v>2020-2021</v>
      </c>
    </row>
    <row r="93" spans="1:8" x14ac:dyDescent="0.25">
      <c r="A93" s="1" t="s">
        <v>117</v>
      </c>
      <c r="B93" s="1" t="s">
        <v>55</v>
      </c>
      <c r="C93" s="1" t="s">
        <v>56</v>
      </c>
      <c r="D93" s="1" t="s">
        <v>85</v>
      </c>
      <c r="E93" s="1" t="s">
        <v>10</v>
      </c>
      <c r="F93" s="2">
        <v>12425536</v>
      </c>
      <c r="G93" t="str">
        <f t="shared" si="2"/>
        <v>11045242 CISSS de la Gaspésie</v>
      </c>
      <c r="H93" t="str">
        <f t="shared" si="3"/>
        <v>2020-2021</v>
      </c>
    </row>
    <row r="94" spans="1:8" x14ac:dyDescent="0.25">
      <c r="A94" s="1" t="s">
        <v>117</v>
      </c>
      <c r="B94" s="1" t="s">
        <v>57</v>
      </c>
      <c r="C94" s="1" t="s">
        <v>58</v>
      </c>
      <c r="D94" s="1" t="s">
        <v>85</v>
      </c>
      <c r="E94" s="1" t="s">
        <v>10</v>
      </c>
      <c r="F94" s="2">
        <v>21622581</v>
      </c>
      <c r="G94" t="str">
        <f t="shared" si="2"/>
        <v>11045267 CISSS de Laval</v>
      </c>
      <c r="H94" t="str">
        <f t="shared" si="3"/>
        <v>2020-2021</v>
      </c>
    </row>
    <row r="95" spans="1:8" x14ac:dyDescent="0.25">
      <c r="A95" s="1" t="s">
        <v>117</v>
      </c>
      <c r="B95" s="1" t="s">
        <v>60</v>
      </c>
      <c r="C95" s="1" t="s">
        <v>61</v>
      </c>
      <c r="D95" s="1" t="s">
        <v>85</v>
      </c>
      <c r="E95" s="1" t="s">
        <v>10</v>
      </c>
      <c r="F95" s="2">
        <v>28862233</v>
      </c>
      <c r="G95" t="str">
        <f t="shared" si="2"/>
        <v>11045275 CISSS de Lanaudière</v>
      </c>
      <c r="H95" t="str">
        <f t="shared" si="3"/>
        <v>2020-2021</v>
      </c>
    </row>
    <row r="96" spans="1:8" x14ac:dyDescent="0.25">
      <c r="A96" s="1" t="s">
        <v>117</v>
      </c>
      <c r="B96" s="1" t="s">
        <v>62</v>
      </c>
      <c r="C96" s="1" t="s">
        <v>63</v>
      </c>
      <c r="D96" s="1" t="s">
        <v>85</v>
      </c>
      <c r="E96" s="1" t="s">
        <v>99</v>
      </c>
      <c r="F96" s="2">
        <v>41043849</v>
      </c>
      <c r="G96" t="str">
        <f t="shared" si="2"/>
        <v>11045283 CISSS des Laurentides</v>
      </c>
      <c r="H96" t="str">
        <f t="shared" si="3"/>
        <v>2020-2021</v>
      </c>
    </row>
    <row r="97" spans="1:8" x14ac:dyDescent="0.25">
      <c r="A97" s="1" t="s">
        <v>117</v>
      </c>
      <c r="B97" s="1" t="s">
        <v>64</v>
      </c>
      <c r="C97" s="1" t="s">
        <v>65</v>
      </c>
      <c r="D97" s="1" t="s">
        <v>85</v>
      </c>
      <c r="E97" s="1" t="s">
        <v>10</v>
      </c>
      <c r="F97" s="2">
        <v>24100513</v>
      </c>
      <c r="G97" t="str">
        <f t="shared" si="2"/>
        <v>11045291 CISSS Montérégie-Centre</v>
      </c>
      <c r="H97" t="str">
        <f t="shared" si="3"/>
        <v>2020-2021</v>
      </c>
    </row>
    <row r="98" spans="1:8" x14ac:dyDescent="0.25">
      <c r="A98" s="1" t="s">
        <v>117</v>
      </c>
      <c r="B98" s="1" t="s">
        <v>66</v>
      </c>
      <c r="C98" s="1" t="s">
        <v>67</v>
      </c>
      <c r="D98" s="1" t="s">
        <v>85</v>
      </c>
      <c r="E98" s="1" t="s">
        <v>10</v>
      </c>
      <c r="F98" s="2">
        <v>13660346</v>
      </c>
      <c r="G98" t="str">
        <f t="shared" si="2"/>
        <v>11045309 CISSS Montérégie-Est</v>
      </c>
      <c r="H98" t="str">
        <f t="shared" si="3"/>
        <v>2020-2021</v>
      </c>
    </row>
    <row r="99" spans="1:8" x14ac:dyDescent="0.25">
      <c r="A99" s="1" t="s">
        <v>117</v>
      </c>
      <c r="B99" s="1" t="s">
        <v>68</v>
      </c>
      <c r="C99" s="1" t="s">
        <v>69</v>
      </c>
      <c r="D99" s="1" t="s">
        <v>85</v>
      </c>
      <c r="E99" s="1" t="s">
        <v>10</v>
      </c>
      <c r="F99" s="2">
        <v>59017227</v>
      </c>
      <c r="G99" t="str">
        <f t="shared" si="2"/>
        <v>11045317 CISSS Montérégie-Ouest</v>
      </c>
      <c r="H99" t="str">
        <f t="shared" si="3"/>
        <v>2020-2021</v>
      </c>
    </row>
    <row r="100" spans="1:8" x14ac:dyDescent="0.25">
      <c r="A100" s="1" t="s">
        <v>117</v>
      </c>
      <c r="B100" s="1" t="s">
        <v>70</v>
      </c>
      <c r="C100" s="1" t="s">
        <v>71</v>
      </c>
      <c r="D100" s="1" t="s">
        <v>85</v>
      </c>
      <c r="E100" s="1" t="s">
        <v>99</v>
      </c>
      <c r="F100" s="2">
        <v>35458097</v>
      </c>
      <c r="G100" t="str">
        <f t="shared" si="2"/>
        <v>11045333 CISSS Chaudière-Appalaches</v>
      </c>
      <c r="H100" t="str">
        <f t="shared" si="3"/>
        <v>2020-2021</v>
      </c>
    </row>
    <row r="101" spans="1:8" x14ac:dyDescent="0.25">
      <c r="A101" s="1" t="s">
        <v>117</v>
      </c>
      <c r="B101" s="1" t="s">
        <v>98</v>
      </c>
      <c r="C101" s="1" t="s">
        <v>97</v>
      </c>
      <c r="D101" s="1" t="s">
        <v>85</v>
      </c>
      <c r="E101" s="1" t="s">
        <v>10</v>
      </c>
      <c r="F101" s="2">
        <v>47055</v>
      </c>
      <c r="G101" t="str">
        <f t="shared" si="2"/>
        <v>12431656 ICM/Inst. cardiologie Montréal</v>
      </c>
      <c r="H101" t="str">
        <f t="shared" si="3"/>
        <v>2020-2021</v>
      </c>
    </row>
    <row r="102" spans="1:8" x14ac:dyDescent="0.25">
      <c r="A102" s="1" t="s">
        <v>117</v>
      </c>
      <c r="B102" s="1" t="s">
        <v>119</v>
      </c>
      <c r="C102" s="1" t="s">
        <v>118</v>
      </c>
      <c r="D102" s="1" t="s">
        <v>85</v>
      </c>
      <c r="E102" s="1" t="s">
        <v>74</v>
      </c>
      <c r="F102" s="2">
        <v>5962</v>
      </c>
      <c r="G102" t="str">
        <f t="shared" si="2"/>
        <v>12452645 Hôp. Marie-Clarac Srs Charité</v>
      </c>
      <c r="H102" t="str">
        <f t="shared" si="3"/>
        <v>2020-2021</v>
      </c>
    </row>
    <row r="103" spans="1:8" x14ac:dyDescent="0.25">
      <c r="A103" s="1" t="s">
        <v>117</v>
      </c>
      <c r="B103" s="1" t="s">
        <v>72</v>
      </c>
      <c r="C103" s="1" t="s">
        <v>73</v>
      </c>
      <c r="D103" s="1" t="s">
        <v>85</v>
      </c>
      <c r="E103" s="1" t="s">
        <v>74</v>
      </c>
      <c r="F103" s="2">
        <v>547632</v>
      </c>
      <c r="G103" t="str">
        <f t="shared" si="2"/>
        <v>12453676 Clin. comm. Pointe St-Charles</v>
      </c>
      <c r="H103" t="str">
        <f t="shared" si="3"/>
        <v>2020-2021</v>
      </c>
    </row>
    <row r="104" spans="1:8" x14ac:dyDescent="0.25">
      <c r="A104" s="1" t="s">
        <v>117</v>
      </c>
      <c r="B104" s="1" t="s">
        <v>96</v>
      </c>
      <c r="C104" s="1" t="s">
        <v>95</v>
      </c>
      <c r="D104" s="1" t="s">
        <v>85</v>
      </c>
      <c r="E104" s="1" t="s">
        <v>10</v>
      </c>
      <c r="F104" s="2">
        <v>177435</v>
      </c>
      <c r="G104" t="str">
        <f t="shared" si="2"/>
        <v>12599213 CUSM/Centre univ. santé McGill</v>
      </c>
      <c r="H104" t="str">
        <f t="shared" si="3"/>
        <v>2020-2021</v>
      </c>
    </row>
    <row r="105" spans="1:8" x14ac:dyDescent="0.25">
      <c r="A105" s="1" t="s">
        <v>117</v>
      </c>
      <c r="B105" s="1" t="s">
        <v>75</v>
      </c>
      <c r="C105" s="1" t="s">
        <v>76</v>
      </c>
      <c r="D105" s="1" t="s">
        <v>85</v>
      </c>
      <c r="E105" s="1" t="s">
        <v>99</v>
      </c>
      <c r="F105" s="2">
        <v>31121790</v>
      </c>
      <c r="G105" t="str">
        <f t="shared" si="2"/>
        <v>12694659 CHU Ste-Justine</v>
      </c>
      <c r="H105" t="str">
        <f t="shared" si="3"/>
        <v>2020-2021</v>
      </c>
    </row>
    <row r="106" spans="1:8" x14ac:dyDescent="0.25">
      <c r="A106" s="1" t="s">
        <v>117</v>
      </c>
      <c r="B106" s="1" t="s">
        <v>77</v>
      </c>
      <c r="C106" s="1" t="s">
        <v>78</v>
      </c>
      <c r="D106" s="1" t="s">
        <v>85</v>
      </c>
      <c r="E106" s="1" t="s">
        <v>10</v>
      </c>
      <c r="F106" s="2">
        <v>39863</v>
      </c>
      <c r="G106" t="str">
        <f t="shared" si="2"/>
        <v>12730628 Cent. santé Tulattavik Ungava</v>
      </c>
      <c r="H106" t="str">
        <f t="shared" si="3"/>
        <v>2020-2021</v>
      </c>
    </row>
    <row r="107" spans="1:8" x14ac:dyDescent="0.25">
      <c r="A107" s="1" t="s">
        <v>117</v>
      </c>
      <c r="B107" s="1" t="s">
        <v>92</v>
      </c>
      <c r="C107" s="1" t="s">
        <v>91</v>
      </c>
      <c r="D107" s="1" t="s">
        <v>85</v>
      </c>
      <c r="E107" s="1" t="s">
        <v>10</v>
      </c>
      <c r="F107" s="2">
        <v>25809</v>
      </c>
      <c r="G107" t="str">
        <f t="shared" si="2"/>
        <v>12797577 Institut Philippe-Pinel</v>
      </c>
      <c r="H107" t="str">
        <f t="shared" si="3"/>
        <v>2020-2021</v>
      </c>
    </row>
    <row r="108" spans="1:8" x14ac:dyDescent="0.25">
      <c r="A108" s="1" t="s">
        <v>117</v>
      </c>
      <c r="B108" s="1" t="s">
        <v>90</v>
      </c>
      <c r="C108" s="1" t="s">
        <v>89</v>
      </c>
      <c r="D108" s="1" t="s">
        <v>85</v>
      </c>
      <c r="E108" s="1" t="s">
        <v>10</v>
      </c>
      <c r="F108" s="2">
        <v>45728</v>
      </c>
      <c r="G108" t="str">
        <f t="shared" si="2"/>
        <v>13623616 IUCPQ/Inst.univ.card.pneumo.Qc</v>
      </c>
      <c r="H108" t="str">
        <f t="shared" si="3"/>
        <v>2020-2021</v>
      </c>
    </row>
    <row r="109" spans="1:8" x14ac:dyDescent="0.25">
      <c r="A109" s="1" t="s">
        <v>117</v>
      </c>
      <c r="B109" s="1" t="s">
        <v>79</v>
      </c>
      <c r="C109" s="1" t="s">
        <v>80</v>
      </c>
      <c r="D109" s="1" t="s">
        <v>85</v>
      </c>
      <c r="E109" s="1" t="s">
        <v>10</v>
      </c>
      <c r="F109" s="2">
        <v>8288462</v>
      </c>
      <c r="G109" t="str">
        <f t="shared" si="2"/>
        <v>16258899 CCSSSBJ/Conseil Cri Baie-James</v>
      </c>
      <c r="H109" t="str">
        <f t="shared" si="3"/>
        <v>2020-2021</v>
      </c>
    </row>
    <row r="110" spans="1:8" x14ac:dyDescent="0.25">
      <c r="A110" s="1" t="s">
        <v>117</v>
      </c>
      <c r="B110" s="1" t="s">
        <v>81</v>
      </c>
      <c r="C110" s="1" t="s">
        <v>82</v>
      </c>
      <c r="D110" s="1" t="s">
        <v>85</v>
      </c>
      <c r="E110" s="1" t="s">
        <v>10</v>
      </c>
      <c r="F110" s="2">
        <v>99851</v>
      </c>
      <c r="G110" t="str">
        <f t="shared" si="2"/>
        <v>18456327 Cent. santé Inuulitsivik</v>
      </c>
      <c r="H110" t="str">
        <f t="shared" si="3"/>
        <v>2020-2021</v>
      </c>
    </row>
    <row r="111" spans="1:8" x14ac:dyDescent="0.25">
      <c r="A111" s="1" t="s">
        <v>117</v>
      </c>
      <c r="B111" s="1" t="s">
        <v>83</v>
      </c>
      <c r="C111" s="1" t="s">
        <v>84</v>
      </c>
      <c r="D111" s="1" t="s">
        <v>85</v>
      </c>
      <c r="E111" s="1" t="s">
        <v>74</v>
      </c>
      <c r="F111" s="2">
        <v>31319</v>
      </c>
      <c r="G111" t="str">
        <f t="shared" si="2"/>
        <v>29732187 Cent. hospitalier Villa Medica</v>
      </c>
      <c r="H111" t="str">
        <f t="shared" si="3"/>
        <v>2020-2021</v>
      </c>
    </row>
    <row r="112" spans="1:8" x14ac:dyDescent="0.25">
      <c r="A112" s="1" t="s">
        <v>116</v>
      </c>
      <c r="B112" s="1" t="s">
        <v>17</v>
      </c>
      <c r="C112" s="1" t="s">
        <v>18</v>
      </c>
      <c r="D112" s="1" t="s">
        <v>85</v>
      </c>
      <c r="E112" s="1" t="s">
        <v>10</v>
      </c>
      <c r="F112" s="2">
        <v>579677</v>
      </c>
      <c r="G112" t="str">
        <f t="shared" si="2"/>
        <v>11042686 CRSSS de la Baie-James</v>
      </c>
      <c r="H112" t="str">
        <f t="shared" si="3"/>
        <v>2021-2022</v>
      </c>
    </row>
    <row r="113" spans="1:8" x14ac:dyDescent="0.25">
      <c r="A113" s="1" t="s">
        <v>116</v>
      </c>
      <c r="B113" s="1" t="s">
        <v>19</v>
      </c>
      <c r="C113" s="1" t="s">
        <v>20</v>
      </c>
      <c r="D113" s="1" t="s">
        <v>85</v>
      </c>
      <c r="E113" s="1" t="s">
        <v>10</v>
      </c>
      <c r="F113" s="2">
        <v>58043</v>
      </c>
      <c r="G113" t="str">
        <f t="shared" si="2"/>
        <v>11042918 CHUM/Cent.hosp. univ. Montréal</v>
      </c>
      <c r="H113" t="str">
        <f t="shared" si="3"/>
        <v>2021-2022</v>
      </c>
    </row>
    <row r="114" spans="1:8" x14ac:dyDescent="0.25">
      <c r="A114" s="1" t="s">
        <v>116</v>
      </c>
      <c r="B114" s="1" t="s">
        <v>21</v>
      </c>
      <c r="C114" s="1" t="s">
        <v>22</v>
      </c>
      <c r="D114" s="1" t="s">
        <v>85</v>
      </c>
      <c r="E114" s="1" t="s">
        <v>93</v>
      </c>
      <c r="F114" s="2">
        <v>221290</v>
      </c>
      <c r="G114" t="str">
        <f t="shared" si="2"/>
        <v>11043866 CLSC Naskapi</v>
      </c>
      <c r="H114" t="str">
        <f t="shared" si="3"/>
        <v>2021-2022</v>
      </c>
    </row>
    <row r="115" spans="1:8" x14ac:dyDescent="0.25">
      <c r="A115" s="1" t="s">
        <v>116</v>
      </c>
      <c r="B115" s="1" t="s">
        <v>23</v>
      </c>
      <c r="C115" s="1" t="s">
        <v>24</v>
      </c>
      <c r="D115" s="1" t="s">
        <v>85</v>
      </c>
      <c r="E115" s="1" t="s">
        <v>99</v>
      </c>
      <c r="F115" s="2">
        <v>1041301</v>
      </c>
      <c r="G115" t="str">
        <f t="shared" si="2"/>
        <v>11044088 CISSS des Iles</v>
      </c>
      <c r="H115" t="str">
        <f t="shared" si="3"/>
        <v>2021-2022</v>
      </c>
    </row>
    <row r="116" spans="1:8" x14ac:dyDescent="0.25">
      <c r="A116" s="1" t="s">
        <v>116</v>
      </c>
      <c r="B116" s="1" t="s">
        <v>26</v>
      </c>
      <c r="C116" s="1" t="s">
        <v>27</v>
      </c>
      <c r="D116" s="1" t="s">
        <v>85</v>
      </c>
      <c r="E116" s="1" t="s">
        <v>10</v>
      </c>
      <c r="F116" s="2">
        <v>34990</v>
      </c>
      <c r="G116" t="str">
        <f t="shared" si="2"/>
        <v>11045051 CHU de Québec-UL</v>
      </c>
      <c r="H116" t="str">
        <f t="shared" si="3"/>
        <v>2021-2022</v>
      </c>
    </row>
    <row r="117" spans="1:8" x14ac:dyDescent="0.25">
      <c r="A117" s="1" t="s">
        <v>116</v>
      </c>
      <c r="B117" s="1" t="s">
        <v>28</v>
      </c>
      <c r="C117" s="1" t="s">
        <v>29</v>
      </c>
      <c r="D117" s="1" t="s">
        <v>85</v>
      </c>
      <c r="E117" s="1" t="s">
        <v>59</v>
      </c>
      <c r="F117" s="2">
        <v>21375185</v>
      </c>
      <c r="G117" t="str">
        <f t="shared" si="2"/>
        <v>11045119 CISSS du Bas-Saint-Laurent</v>
      </c>
      <c r="H117" t="str">
        <f t="shared" si="3"/>
        <v>2021-2022</v>
      </c>
    </row>
    <row r="118" spans="1:8" x14ac:dyDescent="0.25">
      <c r="A118" s="1" t="s">
        <v>116</v>
      </c>
      <c r="B118" s="1" t="s">
        <v>31</v>
      </c>
      <c r="C118" s="1" t="s">
        <v>32</v>
      </c>
      <c r="D118" s="1" t="s">
        <v>85</v>
      </c>
      <c r="E118" s="1" t="s">
        <v>10</v>
      </c>
      <c r="F118" s="2">
        <v>33948090</v>
      </c>
      <c r="G118" t="str">
        <f t="shared" si="2"/>
        <v>11045127 CIUSSS Saguenay-Lac-Saint-Jean</v>
      </c>
      <c r="H118" t="str">
        <f t="shared" si="3"/>
        <v>2021-2022</v>
      </c>
    </row>
    <row r="119" spans="1:8" x14ac:dyDescent="0.25">
      <c r="A119" s="1" t="s">
        <v>116</v>
      </c>
      <c r="B119" s="1" t="s">
        <v>33</v>
      </c>
      <c r="C119" s="1" t="s">
        <v>34</v>
      </c>
      <c r="D119" s="1" t="s">
        <v>85</v>
      </c>
      <c r="E119" s="1" t="s">
        <v>94</v>
      </c>
      <c r="F119" s="2">
        <v>91380901</v>
      </c>
      <c r="G119" t="str">
        <f t="shared" si="2"/>
        <v>11045135 CIUSSS Capitale-Nationale</v>
      </c>
      <c r="H119" t="str">
        <f t="shared" si="3"/>
        <v>2021-2022</v>
      </c>
    </row>
    <row r="120" spans="1:8" x14ac:dyDescent="0.25">
      <c r="A120" s="1" t="s">
        <v>116</v>
      </c>
      <c r="B120" s="1" t="s">
        <v>35</v>
      </c>
      <c r="C120" s="1" t="s">
        <v>36</v>
      </c>
      <c r="D120" s="1" t="s">
        <v>85</v>
      </c>
      <c r="E120" s="1" t="s">
        <v>10</v>
      </c>
      <c r="F120" s="2">
        <v>48708441</v>
      </c>
      <c r="G120" t="str">
        <f t="shared" si="2"/>
        <v>11045143 CIUSSS Mauricie-Centre-Québec</v>
      </c>
      <c r="H120" t="str">
        <f t="shared" si="3"/>
        <v>2021-2022</v>
      </c>
    </row>
    <row r="121" spans="1:8" x14ac:dyDescent="0.25">
      <c r="A121" s="1" t="s">
        <v>116</v>
      </c>
      <c r="B121" s="1" t="s">
        <v>37</v>
      </c>
      <c r="C121" s="1" t="s">
        <v>38</v>
      </c>
      <c r="D121" s="1" t="s">
        <v>85</v>
      </c>
      <c r="E121" s="1" t="s">
        <v>93</v>
      </c>
      <c r="F121" s="2">
        <v>31194319</v>
      </c>
      <c r="G121" t="str">
        <f t="shared" si="2"/>
        <v>11045150 CIUSSS Estrie-CHUS</v>
      </c>
      <c r="H121" t="str">
        <f t="shared" si="3"/>
        <v>2021-2022</v>
      </c>
    </row>
    <row r="122" spans="1:8" x14ac:dyDescent="0.25">
      <c r="A122" s="1" t="s">
        <v>116</v>
      </c>
      <c r="B122" s="1" t="s">
        <v>39</v>
      </c>
      <c r="C122" s="1" t="s">
        <v>40</v>
      </c>
      <c r="D122" s="1" t="s">
        <v>85</v>
      </c>
      <c r="E122" s="1" t="s">
        <v>10</v>
      </c>
      <c r="F122" s="2">
        <v>16033852</v>
      </c>
      <c r="G122" t="str">
        <f t="shared" si="2"/>
        <v>11045168 CIUSSS Ouest-Ile-de-Mtl</v>
      </c>
      <c r="H122" t="str">
        <f t="shared" si="3"/>
        <v>2021-2022</v>
      </c>
    </row>
    <row r="123" spans="1:8" x14ac:dyDescent="0.25">
      <c r="A123" s="1" t="s">
        <v>116</v>
      </c>
      <c r="B123" s="1" t="s">
        <v>41</v>
      </c>
      <c r="C123" s="1" t="s">
        <v>42</v>
      </c>
      <c r="D123" s="1" t="s">
        <v>85</v>
      </c>
      <c r="E123" s="1" t="s">
        <v>10</v>
      </c>
      <c r="F123" s="2">
        <v>36176796</v>
      </c>
      <c r="G123" t="str">
        <f t="shared" si="2"/>
        <v>11045176 CIUSSS Centre-Ouest-Ile-de-Mtl</v>
      </c>
      <c r="H123" t="str">
        <f t="shared" si="3"/>
        <v>2021-2022</v>
      </c>
    </row>
    <row r="124" spans="1:8" x14ac:dyDescent="0.25">
      <c r="A124" s="1" t="s">
        <v>116</v>
      </c>
      <c r="B124" s="1" t="s">
        <v>43</v>
      </c>
      <c r="C124" s="1" t="s">
        <v>44</v>
      </c>
      <c r="D124" s="1" t="s">
        <v>85</v>
      </c>
      <c r="E124" s="1" t="s">
        <v>10</v>
      </c>
      <c r="F124" s="2">
        <v>88585524</v>
      </c>
      <c r="G124" t="str">
        <f t="shared" si="2"/>
        <v>11045184 CIUSSS Centre-Sud-Ile-de-Mtl</v>
      </c>
      <c r="H124" t="str">
        <f t="shared" si="3"/>
        <v>2021-2022</v>
      </c>
    </row>
    <row r="125" spans="1:8" x14ac:dyDescent="0.25">
      <c r="A125" s="1" t="s">
        <v>116</v>
      </c>
      <c r="B125" s="1" t="s">
        <v>45</v>
      </c>
      <c r="C125" s="1" t="s">
        <v>46</v>
      </c>
      <c r="D125" s="1" t="s">
        <v>85</v>
      </c>
      <c r="E125" s="1" t="s">
        <v>10</v>
      </c>
      <c r="F125" s="2">
        <v>13963344</v>
      </c>
      <c r="G125" t="str">
        <f t="shared" si="2"/>
        <v>11045192 CIUSSS Nord-Ile-de-Mtl</v>
      </c>
      <c r="H125" t="str">
        <f t="shared" si="3"/>
        <v>2021-2022</v>
      </c>
    </row>
    <row r="126" spans="1:8" x14ac:dyDescent="0.25">
      <c r="A126" s="1" t="s">
        <v>116</v>
      </c>
      <c r="B126" s="1" t="s">
        <v>47</v>
      </c>
      <c r="C126" s="1" t="s">
        <v>48</v>
      </c>
      <c r="D126" s="1" t="s">
        <v>85</v>
      </c>
      <c r="E126" s="1" t="s">
        <v>10</v>
      </c>
      <c r="F126" s="2">
        <v>15859720</v>
      </c>
      <c r="G126" t="str">
        <f t="shared" si="2"/>
        <v>11045200 CIUSSS Est-Ile-de-Mtl</v>
      </c>
      <c r="H126" t="str">
        <f t="shared" si="3"/>
        <v>2021-2022</v>
      </c>
    </row>
    <row r="127" spans="1:8" x14ac:dyDescent="0.25">
      <c r="A127" s="1" t="s">
        <v>116</v>
      </c>
      <c r="B127" s="1" t="s">
        <v>49</v>
      </c>
      <c r="C127" s="1" t="s">
        <v>50</v>
      </c>
      <c r="D127" s="1" t="s">
        <v>85</v>
      </c>
      <c r="E127" s="1" t="s">
        <v>10</v>
      </c>
      <c r="F127" s="2">
        <v>28132752</v>
      </c>
      <c r="G127" t="str">
        <f t="shared" si="2"/>
        <v>11045218 CISSS de l'Outaouais</v>
      </c>
      <c r="H127" t="str">
        <f t="shared" si="3"/>
        <v>2021-2022</v>
      </c>
    </row>
    <row r="128" spans="1:8" x14ac:dyDescent="0.25">
      <c r="A128" s="1" t="s">
        <v>116</v>
      </c>
      <c r="B128" s="1" t="s">
        <v>51</v>
      </c>
      <c r="C128" s="1" t="s">
        <v>52</v>
      </c>
      <c r="D128" s="1" t="s">
        <v>85</v>
      </c>
      <c r="E128" s="1" t="s">
        <v>10</v>
      </c>
      <c r="F128" s="2">
        <v>18062660</v>
      </c>
      <c r="G128" t="str">
        <f t="shared" si="2"/>
        <v>11045226 CISSS Abitibi-Témiscamingue</v>
      </c>
      <c r="H128" t="str">
        <f t="shared" si="3"/>
        <v>2021-2022</v>
      </c>
    </row>
    <row r="129" spans="1:8" x14ac:dyDescent="0.25">
      <c r="A129" s="1" t="s">
        <v>116</v>
      </c>
      <c r="B129" s="1" t="s">
        <v>53</v>
      </c>
      <c r="C129" s="1" t="s">
        <v>54</v>
      </c>
      <c r="D129" s="1" t="s">
        <v>85</v>
      </c>
      <c r="E129" s="1" t="s">
        <v>10</v>
      </c>
      <c r="F129" s="2">
        <v>9472182</v>
      </c>
      <c r="G129" t="str">
        <f t="shared" si="2"/>
        <v>11045234 CISSS de la Côte-Nord</v>
      </c>
      <c r="H129" t="str">
        <f t="shared" si="3"/>
        <v>2021-2022</v>
      </c>
    </row>
    <row r="130" spans="1:8" x14ac:dyDescent="0.25">
      <c r="A130" s="1" t="s">
        <v>116</v>
      </c>
      <c r="B130" s="1" t="s">
        <v>55</v>
      </c>
      <c r="C130" s="1" t="s">
        <v>56</v>
      </c>
      <c r="D130" s="1" t="s">
        <v>85</v>
      </c>
      <c r="E130" s="1" t="s">
        <v>10</v>
      </c>
      <c r="F130" s="2">
        <v>12341024</v>
      </c>
      <c r="G130" t="str">
        <f t="shared" si="2"/>
        <v>11045242 CISSS de la Gaspésie</v>
      </c>
      <c r="H130" t="str">
        <f t="shared" si="3"/>
        <v>2021-2022</v>
      </c>
    </row>
    <row r="131" spans="1:8" x14ac:dyDescent="0.25">
      <c r="A131" s="1" t="s">
        <v>116</v>
      </c>
      <c r="B131" s="1" t="s">
        <v>57</v>
      </c>
      <c r="C131" s="1" t="s">
        <v>58</v>
      </c>
      <c r="D131" s="1" t="s">
        <v>85</v>
      </c>
      <c r="E131" s="1" t="s">
        <v>10</v>
      </c>
      <c r="F131" s="2">
        <v>24329574</v>
      </c>
      <c r="G131" t="str">
        <f t="shared" ref="G131:G194" si="4">CONCATENATE(B131," ",C131)</f>
        <v>11045267 CISSS de Laval</v>
      </c>
      <c r="H131" t="str">
        <f t="shared" ref="H131:H194" si="5">CONCATENATE(LEFT(A131,4),"-",RIGHT(A131,4))</f>
        <v>2021-2022</v>
      </c>
    </row>
    <row r="132" spans="1:8" x14ac:dyDescent="0.25">
      <c r="A132" s="1" t="s">
        <v>116</v>
      </c>
      <c r="B132" s="1" t="s">
        <v>60</v>
      </c>
      <c r="C132" s="1" t="s">
        <v>61</v>
      </c>
      <c r="D132" s="1" t="s">
        <v>85</v>
      </c>
      <c r="E132" s="1" t="s">
        <v>10</v>
      </c>
      <c r="F132" s="2">
        <v>28624757</v>
      </c>
      <c r="G132" t="str">
        <f t="shared" si="4"/>
        <v>11045275 CISSS de Lanaudière</v>
      </c>
      <c r="H132" t="str">
        <f t="shared" si="5"/>
        <v>2021-2022</v>
      </c>
    </row>
    <row r="133" spans="1:8" x14ac:dyDescent="0.25">
      <c r="A133" s="1" t="s">
        <v>116</v>
      </c>
      <c r="B133" s="1" t="s">
        <v>62</v>
      </c>
      <c r="C133" s="1" t="s">
        <v>63</v>
      </c>
      <c r="D133" s="1" t="s">
        <v>85</v>
      </c>
      <c r="E133" s="1" t="s">
        <v>99</v>
      </c>
      <c r="F133" s="2">
        <v>44601722</v>
      </c>
      <c r="G133" t="str">
        <f t="shared" si="4"/>
        <v>11045283 CISSS des Laurentides</v>
      </c>
      <c r="H133" t="str">
        <f t="shared" si="5"/>
        <v>2021-2022</v>
      </c>
    </row>
    <row r="134" spans="1:8" x14ac:dyDescent="0.25">
      <c r="A134" s="1" t="s">
        <v>116</v>
      </c>
      <c r="B134" s="1" t="s">
        <v>64</v>
      </c>
      <c r="C134" s="1" t="s">
        <v>65</v>
      </c>
      <c r="D134" s="1" t="s">
        <v>85</v>
      </c>
      <c r="E134" s="1" t="s">
        <v>10</v>
      </c>
      <c r="F134" s="2">
        <v>23770486</v>
      </c>
      <c r="G134" t="str">
        <f t="shared" si="4"/>
        <v>11045291 CISSS Montérégie-Centre</v>
      </c>
      <c r="H134" t="str">
        <f t="shared" si="5"/>
        <v>2021-2022</v>
      </c>
    </row>
    <row r="135" spans="1:8" x14ac:dyDescent="0.25">
      <c r="A135" s="1" t="s">
        <v>116</v>
      </c>
      <c r="B135" s="1" t="s">
        <v>66</v>
      </c>
      <c r="C135" s="1" t="s">
        <v>67</v>
      </c>
      <c r="D135" s="1" t="s">
        <v>85</v>
      </c>
      <c r="E135" s="1" t="s">
        <v>10</v>
      </c>
      <c r="F135" s="2">
        <v>20577227</v>
      </c>
      <c r="G135" t="str">
        <f t="shared" si="4"/>
        <v>11045309 CISSS Montérégie-Est</v>
      </c>
      <c r="H135" t="str">
        <f t="shared" si="5"/>
        <v>2021-2022</v>
      </c>
    </row>
    <row r="136" spans="1:8" x14ac:dyDescent="0.25">
      <c r="A136" s="1" t="s">
        <v>116</v>
      </c>
      <c r="B136" s="1" t="s">
        <v>68</v>
      </c>
      <c r="C136" s="1" t="s">
        <v>69</v>
      </c>
      <c r="D136" s="1" t="s">
        <v>85</v>
      </c>
      <c r="E136" s="1" t="s">
        <v>10</v>
      </c>
      <c r="F136" s="2">
        <v>58044476</v>
      </c>
      <c r="G136" t="str">
        <f t="shared" si="4"/>
        <v>11045317 CISSS Montérégie-Ouest</v>
      </c>
      <c r="H136" t="str">
        <f t="shared" si="5"/>
        <v>2021-2022</v>
      </c>
    </row>
    <row r="137" spans="1:8" x14ac:dyDescent="0.25">
      <c r="A137" s="1" t="s">
        <v>116</v>
      </c>
      <c r="B137" s="1" t="s">
        <v>70</v>
      </c>
      <c r="C137" s="1" t="s">
        <v>71</v>
      </c>
      <c r="D137" s="1" t="s">
        <v>85</v>
      </c>
      <c r="E137" s="1" t="s">
        <v>10</v>
      </c>
      <c r="F137" s="2">
        <v>36951764</v>
      </c>
      <c r="G137" t="str">
        <f t="shared" si="4"/>
        <v>11045333 CISSS Chaudière-Appalaches</v>
      </c>
      <c r="H137" t="str">
        <f t="shared" si="5"/>
        <v>2021-2022</v>
      </c>
    </row>
    <row r="138" spans="1:8" x14ac:dyDescent="0.25">
      <c r="A138" s="1" t="s">
        <v>116</v>
      </c>
      <c r="B138" s="1" t="s">
        <v>98</v>
      </c>
      <c r="C138" s="1" t="s">
        <v>97</v>
      </c>
      <c r="D138" s="1" t="s">
        <v>85</v>
      </c>
      <c r="E138" s="1" t="s">
        <v>10</v>
      </c>
      <c r="F138" s="2">
        <v>13651</v>
      </c>
      <c r="G138" t="str">
        <f t="shared" si="4"/>
        <v>12431656 ICM/Inst. cardiologie Montréal</v>
      </c>
      <c r="H138" t="str">
        <f t="shared" si="5"/>
        <v>2021-2022</v>
      </c>
    </row>
    <row r="139" spans="1:8" x14ac:dyDescent="0.25">
      <c r="A139" s="1" t="s">
        <v>116</v>
      </c>
      <c r="B139" s="1" t="s">
        <v>72</v>
      </c>
      <c r="C139" s="1" t="s">
        <v>73</v>
      </c>
      <c r="D139" s="1" t="s">
        <v>85</v>
      </c>
      <c r="E139" s="1" t="s">
        <v>74</v>
      </c>
      <c r="F139" s="2">
        <v>565813</v>
      </c>
      <c r="G139" t="str">
        <f t="shared" si="4"/>
        <v>12453676 Clin. comm. Pointe St-Charles</v>
      </c>
      <c r="H139" t="str">
        <f t="shared" si="5"/>
        <v>2021-2022</v>
      </c>
    </row>
    <row r="140" spans="1:8" x14ac:dyDescent="0.25">
      <c r="A140" s="1" t="s">
        <v>116</v>
      </c>
      <c r="B140" s="1" t="s">
        <v>75</v>
      </c>
      <c r="C140" s="1" t="s">
        <v>76</v>
      </c>
      <c r="D140" s="1" t="s">
        <v>85</v>
      </c>
      <c r="E140" s="1" t="s">
        <v>99</v>
      </c>
      <c r="F140" s="2">
        <v>31092446</v>
      </c>
      <c r="G140" t="str">
        <f t="shared" si="4"/>
        <v>12694659 CHU Ste-Justine</v>
      </c>
      <c r="H140" t="str">
        <f t="shared" si="5"/>
        <v>2021-2022</v>
      </c>
    </row>
    <row r="141" spans="1:8" x14ac:dyDescent="0.25">
      <c r="A141" s="1" t="s">
        <v>116</v>
      </c>
      <c r="B141" s="1" t="s">
        <v>77</v>
      </c>
      <c r="C141" s="1" t="s">
        <v>78</v>
      </c>
      <c r="D141" s="1" t="s">
        <v>85</v>
      </c>
      <c r="E141" s="1" t="s">
        <v>10</v>
      </c>
      <c r="F141" s="2">
        <v>2827</v>
      </c>
      <c r="G141" t="str">
        <f t="shared" si="4"/>
        <v>12730628 Cent. santé Tulattavik Ungava</v>
      </c>
      <c r="H141" t="str">
        <f t="shared" si="5"/>
        <v>2021-2022</v>
      </c>
    </row>
    <row r="142" spans="1:8" x14ac:dyDescent="0.25">
      <c r="A142" s="1" t="s">
        <v>116</v>
      </c>
      <c r="B142" s="1" t="s">
        <v>88</v>
      </c>
      <c r="C142" s="1" t="s">
        <v>87</v>
      </c>
      <c r="D142" s="1" t="s">
        <v>85</v>
      </c>
      <c r="E142" s="1" t="s">
        <v>10</v>
      </c>
      <c r="F142" s="2">
        <v>15000</v>
      </c>
      <c r="G142" t="str">
        <f t="shared" si="4"/>
        <v>14665293 RRSSS du Nunavik</v>
      </c>
      <c r="H142" t="str">
        <f t="shared" si="5"/>
        <v>2021-2022</v>
      </c>
    </row>
    <row r="143" spans="1:8" x14ac:dyDescent="0.25">
      <c r="A143" s="1" t="s">
        <v>116</v>
      </c>
      <c r="B143" s="1" t="s">
        <v>79</v>
      </c>
      <c r="C143" s="1" t="s">
        <v>80</v>
      </c>
      <c r="D143" s="1" t="s">
        <v>85</v>
      </c>
      <c r="E143" s="1" t="s">
        <v>10</v>
      </c>
      <c r="F143" s="2">
        <v>8381497</v>
      </c>
      <c r="G143" t="str">
        <f t="shared" si="4"/>
        <v>16258899 CCSSSBJ/Conseil Cri Baie-James</v>
      </c>
      <c r="H143" t="str">
        <f t="shared" si="5"/>
        <v>2021-2022</v>
      </c>
    </row>
    <row r="144" spans="1:8" x14ac:dyDescent="0.25">
      <c r="A144" s="1" t="s">
        <v>116</v>
      </c>
      <c r="B144" s="1" t="s">
        <v>81</v>
      </c>
      <c r="C144" s="1" t="s">
        <v>82</v>
      </c>
      <c r="D144" s="1" t="s">
        <v>85</v>
      </c>
      <c r="E144" s="1" t="s">
        <v>10</v>
      </c>
      <c r="F144" s="2">
        <v>11733</v>
      </c>
      <c r="G144" t="str">
        <f t="shared" si="4"/>
        <v>18456327 Cent. santé Inuulitsivik</v>
      </c>
      <c r="H144" t="str">
        <f t="shared" si="5"/>
        <v>2021-2022</v>
      </c>
    </row>
    <row r="145" spans="1:8" x14ac:dyDescent="0.25">
      <c r="A145" s="1" t="s">
        <v>113</v>
      </c>
      <c r="B145" s="1" t="s">
        <v>115</v>
      </c>
      <c r="C145" s="1" t="s">
        <v>114</v>
      </c>
      <c r="D145" s="1" t="s">
        <v>85</v>
      </c>
      <c r="E145" s="1" t="s">
        <v>10</v>
      </c>
      <c r="F145" s="2">
        <v>15000</v>
      </c>
      <c r="G145" t="str">
        <f t="shared" si="4"/>
        <v>07365299 Orthofab inc.</v>
      </c>
      <c r="H145" t="str">
        <f t="shared" si="5"/>
        <v>2022-2023</v>
      </c>
    </row>
    <row r="146" spans="1:8" x14ac:dyDescent="0.25">
      <c r="A146" s="1" t="s">
        <v>113</v>
      </c>
      <c r="B146" s="1" t="s">
        <v>17</v>
      </c>
      <c r="C146" s="1" t="s">
        <v>18</v>
      </c>
      <c r="D146" s="1" t="s">
        <v>85</v>
      </c>
      <c r="E146" s="1" t="s">
        <v>10</v>
      </c>
      <c r="F146" s="2">
        <v>602489</v>
      </c>
      <c r="G146" t="str">
        <f t="shared" si="4"/>
        <v>11042686 CRSSS de la Baie-James</v>
      </c>
      <c r="H146" t="str">
        <f t="shared" si="5"/>
        <v>2022-2023</v>
      </c>
    </row>
    <row r="147" spans="1:8" x14ac:dyDescent="0.25">
      <c r="A147" s="1" t="s">
        <v>113</v>
      </c>
      <c r="B147" s="1" t="s">
        <v>19</v>
      </c>
      <c r="C147" s="1" t="s">
        <v>20</v>
      </c>
      <c r="D147" s="1" t="s">
        <v>85</v>
      </c>
      <c r="E147" s="1" t="s">
        <v>10</v>
      </c>
      <c r="F147" s="2">
        <v>59616</v>
      </c>
      <c r="G147" t="str">
        <f t="shared" si="4"/>
        <v>11042918 CHUM/Cent.hosp. univ. Montréal</v>
      </c>
      <c r="H147" t="str">
        <f t="shared" si="5"/>
        <v>2022-2023</v>
      </c>
    </row>
    <row r="148" spans="1:8" x14ac:dyDescent="0.25">
      <c r="A148" s="1" t="s">
        <v>113</v>
      </c>
      <c r="B148" s="1" t="s">
        <v>21</v>
      </c>
      <c r="C148" s="1" t="s">
        <v>22</v>
      </c>
      <c r="D148" s="1" t="s">
        <v>85</v>
      </c>
      <c r="E148" s="1" t="s">
        <v>93</v>
      </c>
      <c r="F148" s="2">
        <v>227646</v>
      </c>
      <c r="G148" t="str">
        <f t="shared" si="4"/>
        <v>11043866 CLSC Naskapi</v>
      </c>
      <c r="H148" t="str">
        <f t="shared" si="5"/>
        <v>2022-2023</v>
      </c>
    </row>
    <row r="149" spans="1:8" x14ac:dyDescent="0.25">
      <c r="A149" s="1" t="s">
        <v>113</v>
      </c>
      <c r="B149" s="1" t="s">
        <v>23</v>
      </c>
      <c r="C149" s="1" t="s">
        <v>24</v>
      </c>
      <c r="D149" s="1" t="s">
        <v>85</v>
      </c>
      <c r="E149" s="1" t="s">
        <v>10</v>
      </c>
      <c r="F149" s="2">
        <v>1085475</v>
      </c>
      <c r="G149" t="str">
        <f t="shared" si="4"/>
        <v>11044088 CISSS des Iles</v>
      </c>
      <c r="H149" t="str">
        <f t="shared" si="5"/>
        <v>2022-2023</v>
      </c>
    </row>
    <row r="150" spans="1:8" x14ac:dyDescent="0.25">
      <c r="A150" s="1" t="s">
        <v>113</v>
      </c>
      <c r="B150" s="1" t="s">
        <v>26</v>
      </c>
      <c r="C150" s="1" t="s">
        <v>27</v>
      </c>
      <c r="D150" s="1" t="s">
        <v>85</v>
      </c>
      <c r="E150" s="1" t="s">
        <v>10</v>
      </c>
      <c r="F150" s="2">
        <v>65030</v>
      </c>
      <c r="G150" t="str">
        <f t="shared" si="4"/>
        <v>11045051 CHU de Québec-UL</v>
      </c>
      <c r="H150" t="str">
        <f t="shared" si="5"/>
        <v>2022-2023</v>
      </c>
    </row>
    <row r="151" spans="1:8" x14ac:dyDescent="0.25">
      <c r="A151" s="1" t="s">
        <v>113</v>
      </c>
      <c r="B151" s="1" t="s">
        <v>28</v>
      </c>
      <c r="C151" s="1" t="s">
        <v>29</v>
      </c>
      <c r="D151" s="1" t="s">
        <v>85</v>
      </c>
      <c r="E151" s="1" t="s">
        <v>10</v>
      </c>
      <c r="F151" s="2">
        <v>22728637</v>
      </c>
      <c r="G151" t="str">
        <f t="shared" si="4"/>
        <v>11045119 CISSS du Bas-Saint-Laurent</v>
      </c>
      <c r="H151" t="str">
        <f t="shared" si="5"/>
        <v>2022-2023</v>
      </c>
    </row>
    <row r="152" spans="1:8" x14ac:dyDescent="0.25">
      <c r="A152" s="1" t="s">
        <v>113</v>
      </c>
      <c r="B152" s="1" t="s">
        <v>31</v>
      </c>
      <c r="C152" s="1" t="s">
        <v>32</v>
      </c>
      <c r="D152" s="1" t="s">
        <v>85</v>
      </c>
      <c r="E152" s="1" t="s">
        <v>59</v>
      </c>
      <c r="F152" s="2">
        <v>36108026</v>
      </c>
      <c r="G152" t="str">
        <f t="shared" si="4"/>
        <v>11045127 CIUSSS Saguenay-Lac-Saint-Jean</v>
      </c>
      <c r="H152" t="str">
        <f t="shared" si="5"/>
        <v>2022-2023</v>
      </c>
    </row>
    <row r="153" spans="1:8" x14ac:dyDescent="0.25">
      <c r="A153" s="1" t="s">
        <v>113</v>
      </c>
      <c r="B153" s="1" t="s">
        <v>33</v>
      </c>
      <c r="C153" s="1" t="s">
        <v>34</v>
      </c>
      <c r="D153" s="1" t="s">
        <v>85</v>
      </c>
      <c r="E153" s="1" t="s">
        <v>10</v>
      </c>
      <c r="F153" s="2">
        <v>98584430</v>
      </c>
      <c r="G153" t="str">
        <f t="shared" si="4"/>
        <v>11045135 CIUSSS Capitale-Nationale</v>
      </c>
      <c r="H153" t="str">
        <f t="shared" si="5"/>
        <v>2022-2023</v>
      </c>
    </row>
    <row r="154" spans="1:8" x14ac:dyDescent="0.25">
      <c r="A154" s="1" t="s">
        <v>113</v>
      </c>
      <c r="B154" s="1" t="s">
        <v>35</v>
      </c>
      <c r="C154" s="1" t="s">
        <v>36</v>
      </c>
      <c r="D154" s="1" t="s">
        <v>85</v>
      </c>
      <c r="E154" s="1" t="s">
        <v>59</v>
      </c>
      <c r="F154" s="2">
        <v>51867291</v>
      </c>
      <c r="G154" t="str">
        <f t="shared" si="4"/>
        <v>11045143 CIUSSS Mauricie-Centre-Québec</v>
      </c>
      <c r="H154" t="str">
        <f t="shared" si="5"/>
        <v>2022-2023</v>
      </c>
    </row>
    <row r="155" spans="1:8" x14ac:dyDescent="0.25">
      <c r="A155" s="1" t="s">
        <v>113</v>
      </c>
      <c r="B155" s="1" t="s">
        <v>37</v>
      </c>
      <c r="C155" s="1" t="s">
        <v>38</v>
      </c>
      <c r="D155" s="1" t="s">
        <v>85</v>
      </c>
      <c r="E155" s="1" t="s">
        <v>10</v>
      </c>
      <c r="F155" s="2">
        <v>33596149</v>
      </c>
      <c r="G155" t="str">
        <f t="shared" si="4"/>
        <v>11045150 CIUSSS Estrie-CHUS</v>
      </c>
      <c r="H155" t="str">
        <f t="shared" si="5"/>
        <v>2022-2023</v>
      </c>
    </row>
    <row r="156" spans="1:8" x14ac:dyDescent="0.25">
      <c r="A156" s="1" t="s">
        <v>113</v>
      </c>
      <c r="B156" s="1" t="s">
        <v>39</v>
      </c>
      <c r="C156" s="1" t="s">
        <v>40</v>
      </c>
      <c r="D156" s="1" t="s">
        <v>85</v>
      </c>
      <c r="E156" s="1" t="s">
        <v>93</v>
      </c>
      <c r="F156" s="2">
        <v>16908253</v>
      </c>
      <c r="G156" t="str">
        <f t="shared" si="4"/>
        <v>11045168 CIUSSS Ouest-Ile-de-Mtl</v>
      </c>
      <c r="H156" t="str">
        <f t="shared" si="5"/>
        <v>2022-2023</v>
      </c>
    </row>
    <row r="157" spans="1:8" x14ac:dyDescent="0.25">
      <c r="A157" s="1" t="s">
        <v>113</v>
      </c>
      <c r="B157" s="1" t="s">
        <v>41</v>
      </c>
      <c r="C157" s="1" t="s">
        <v>42</v>
      </c>
      <c r="D157" s="1" t="s">
        <v>85</v>
      </c>
      <c r="E157" s="1" t="s">
        <v>10</v>
      </c>
      <c r="F157" s="2">
        <v>38224728</v>
      </c>
      <c r="G157" t="str">
        <f t="shared" si="4"/>
        <v>11045176 CIUSSS Centre-Ouest-Ile-de-Mtl</v>
      </c>
      <c r="H157" t="str">
        <f t="shared" si="5"/>
        <v>2022-2023</v>
      </c>
    </row>
    <row r="158" spans="1:8" x14ac:dyDescent="0.25">
      <c r="A158" s="1" t="s">
        <v>113</v>
      </c>
      <c r="B158" s="1" t="s">
        <v>43</v>
      </c>
      <c r="C158" s="1" t="s">
        <v>44</v>
      </c>
      <c r="D158" s="1" t="s">
        <v>85</v>
      </c>
      <c r="E158" s="1" t="s">
        <v>94</v>
      </c>
      <c r="F158" s="2">
        <v>95483672</v>
      </c>
      <c r="G158" t="str">
        <f t="shared" si="4"/>
        <v>11045184 CIUSSS Centre-Sud-Ile-de-Mtl</v>
      </c>
      <c r="H158" t="str">
        <f t="shared" si="5"/>
        <v>2022-2023</v>
      </c>
    </row>
    <row r="159" spans="1:8" x14ac:dyDescent="0.25">
      <c r="A159" s="1" t="s">
        <v>113</v>
      </c>
      <c r="B159" s="1" t="s">
        <v>45</v>
      </c>
      <c r="C159" s="1" t="s">
        <v>46</v>
      </c>
      <c r="D159" s="1" t="s">
        <v>85</v>
      </c>
      <c r="E159" s="1" t="s">
        <v>10</v>
      </c>
      <c r="F159" s="2">
        <v>14907411</v>
      </c>
      <c r="G159" t="str">
        <f t="shared" si="4"/>
        <v>11045192 CIUSSS Nord-Ile-de-Mtl</v>
      </c>
      <c r="H159" t="str">
        <f t="shared" si="5"/>
        <v>2022-2023</v>
      </c>
    </row>
    <row r="160" spans="1:8" x14ac:dyDescent="0.25">
      <c r="A160" s="1" t="s">
        <v>113</v>
      </c>
      <c r="B160" s="1" t="s">
        <v>47</v>
      </c>
      <c r="C160" s="1" t="s">
        <v>48</v>
      </c>
      <c r="D160" s="1" t="s">
        <v>85</v>
      </c>
      <c r="E160" s="1" t="s">
        <v>93</v>
      </c>
      <c r="F160" s="2">
        <v>17382501</v>
      </c>
      <c r="G160" t="str">
        <f t="shared" si="4"/>
        <v>11045200 CIUSSS Est-Ile-de-Mtl</v>
      </c>
      <c r="H160" t="str">
        <f t="shared" si="5"/>
        <v>2022-2023</v>
      </c>
    </row>
    <row r="161" spans="1:8" x14ac:dyDescent="0.25">
      <c r="A161" s="1" t="s">
        <v>113</v>
      </c>
      <c r="B161" s="1" t="s">
        <v>49</v>
      </c>
      <c r="C161" s="1" t="s">
        <v>50</v>
      </c>
      <c r="D161" s="1" t="s">
        <v>85</v>
      </c>
      <c r="E161" s="1" t="s">
        <v>10</v>
      </c>
      <c r="F161" s="2">
        <v>30405124</v>
      </c>
      <c r="G161" t="str">
        <f t="shared" si="4"/>
        <v>11045218 CISSS de l'Outaouais</v>
      </c>
      <c r="H161" t="str">
        <f t="shared" si="5"/>
        <v>2022-2023</v>
      </c>
    </row>
    <row r="162" spans="1:8" x14ac:dyDescent="0.25">
      <c r="A162" s="1" t="s">
        <v>113</v>
      </c>
      <c r="B162" s="1" t="s">
        <v>51</v>
      </c>
      <c r="C162" s="1" t="s">
        <v>52</v>
      </c>
      <c r="D162" s="1" t="s">
        <v>85</v>
      </c>
      <c r="E162" s="1" t="s">
        <v>10</v>
      </c>
      <c r="F162" s="2">
        <v>19129339</v>
      </c>
      <c r="G162" t="str">
        <f t="shared" si="4"/>
        <v>11045226 CISSS Abitibi-Témiscamingue</v>
      </c>
      <c r="H162" t="str">
        <f t="shared" si="5"/>
        <v>2022-2023</v>
      </c>
    </row>
    <row r="163" spans="1:8" x14ac:dyDescent="0.25">
      <c r="A163" s="1" t="s">
        <v>113</v>
      </c>
      <c r="B163" s="1" t="s">
        <v>53</v>
      </c>
      <c r="C163" s="1" t="s">
        <v>54</v>
      </c>
      <c r="D163" s="1" t="s">
        <v>85</v>
      </c>
      <c r="E163" s="1" t="s">
        <v>10</v>
      </c>
      <c r="F163" s="2">
        <v>10005946</v>
      </c>
      <c r="G163" t="str">
        <f t="shared" si="4"/>
        <v>11045234 CISSS de la Côte-Nord</v>
      </c>
      <c r="H163" t="str">
        <f t="shared" si="5"/>
        <v>2022-2023</v>
      </c>
    </row>
    <row r="164" spans="1:8" x14ac:dyDescent="0.25">
      <c r="A164" s="1" t="s">
        <v>113</v>
      </c>
      <c r="B164" s="1" t="s">
        <v>55</v>
      </c>
      <c r="C164" s="1" t="s">
        <v>56</v>
      </c>
      <c r="D164" s="1" t="s">
        <v>85</v>
      </c>
      <c r="E164" s="1" t="s">
        <v>93</v>
      </c>
      <c r="F164" s="2">
        <v>13050325</v>
      </c>
      <c r="G164" t="str">
        <f t="shared" si="4"/>
        <v>11045242 CISSS de la Gaspésie</v>
      </c>
      <c r="H164" t="str">
        <f t="shared" si="5"/>
        <v>2022-2023</v>
      </c>
    </row>
    <row r="165" spans="1:8" x14ac:dyDescent="0.25">
      <c r="A165" s="1" t="s">
        <v>113</v>
      </c>
      <c r="B165" s="1" t="s">
        <v>57</v>
      </c>
      <c r="C165" s="1" t="s">
        <v>58</v>
      </c>
      <c r="D165" s="1" t="s">
        <v>85</v>
      </c>
      <c r="E165" s="1" t="s">
        <v>10</v>
      </c>
      <c r="F165" s="2">
        <v>26311780</v>
      </c>
      <c r="G165" t="str">
        <f t="shared" si="4"/>
        <v>11045267 CISSS de Laval</v>
      </c>
      <c r="H165" t="str">
        <f t="shared" si="5"/>
        <v>2022-2023</v>
      </c>
    </row>
    <row r="166" spans="1:8" x14ac:dyDescent="0.25">
      <c r="A166" s="1" t="s">
        <v>113</v>
      </c>
      <c r="B166" s="1" t="s">
        <v>60</v>
      </c>
      <c r="C166" s="1" t="s">
        <v>61</v>
      </c>
      <c r="D166" s="1" t="s">
        <v>85</v>
      </c>
      <c r="E166" s="1" t="s">
        <v>93</v>
      </c>
      <c r="F166" s="2">
        <v>30595674</v>
      </c>
      <c r="G166" t="str">
        <f t="shared" si="4"/>
        <v>11045275 CISSS de Lanaudière</v>
      </c>
      <c r="H166" t="str">
        <f t="shared" si="5"/>
        <v>2022-2023</v>
      </c>
    </row>
    <row r="167" spans="1:8" x14ac:dyDescent="0.25">
      <c r="A167" s="1" t="s">
        <v>113</v>
      </c>
      <c r="B167" s="1" t="s">
        <v>62</v>
      </c>
      <c r="C167" s="1" t="s">
        <v>63</v>
      </c>
      <c r="D167" s="1" t="s">
        <v>85</v>
      </c>
      <c r="E167" s="1" t="s">
        <v>10</v>
      </c>
      <c r="F167" s="2">
        <v>47741624</v>
      </c>
      <c r="G167" t="str">
        <f t="shared" si="4"/>
        <v>11045283 CISSS des Laurentides</v>
      </c>
      <c r="H167" t="str">
        <f t="shared" si="5"/>
        <v>2022-2023</v>
      </c>
    </row>
    <row r="168" spans="1:8" x14ac:dyDescent="0.25">
      <c r="A168" s="1" t="s">
        <v>113</v>
      </c>
      <c r="B168" s="1" t="s">
        <v>64</v>
      </c>
      <c r="C168" s="1" t="s">
        <v>65</v>
      </c>
      <c r="D168" s="1" t="s">
        <v>85</v>
      </c>
      <c r="E168" s="1" t="s">
        <v>10</v>
      </c>
      <c r="F168" s="2">
        <v>25399119</v>
      </c>
      <c r="G168" t="str">
        <f t="shared" si="4"/>
        <v>11045291 CISSS Montérégie-Centre</v>
      </c>
      <c r="H168" t="str">
        <f t="shared" si="5"/>
        <v>2022-2023</v>
      </c>
    </row>
    <row r="169" spans="1:8" x14ac:dyDescent="0.25">
      <c r="A169" s="1" t="s">
        <v>113</v>
      </c>
      <c r="B169" s="1" t="s">
        <v>66</v>
      </c>
      <c r="C169" s="1" t="s">
        <v>67</v>
      </c>
      <c r="D169" s="1" t="s">
        <v>85</v>
      </c>
      <c r="E169" s="1" t="s">
        <v>10</v>
      </c>
      <c r="F169" s="2">
        <v>21962221</v>
      </c>
      <c r="G169" t="str">
        <f t="shared" si="4"/>
        <v>11045309 CISSS Montérégie-Est</v>
      </c>
      <c r="H169" t="str">
        <f t="shared" si="5"/>
        <v>2022-2023</v>
      </c>
    </row>
    <row r="170" spans="1:8" x14ac:dyDescent="0.25">
      <c r="A170" s="1" t="s">
        <v>113</v>
      </c>
      <c r="B170" s="1" t="s">
        <v>68</v>
      </c>
      <c r="C170" s="1" t="s">
        <v>69</v>
      </c>
      <c r="D170" s="1" t="s">
        <v>85</v>
      </c>
      <c r="E170" s="1" t="s">
        <v>10</v>
      </c>
      <c r="F170" s="2">
        <v>62184572</v>
      </c>
      <c r="G170" t="str">
        <f t="shared" si="4"/>
        <v>11045317 CISSS Montérégie-Ouest</v>
      </c>
      <c r="H170" t="str">
        <f t="shared" si="5"/>
        <v>2022-2023</v>
      </c>
    </row>
    <row r="171" spans="1:8" x14ac:dyDescent="0.25">
      <c r="A171" s="1" t="s">
        <v>113</v>
      </c>
      <c r="B171" s="1" t="s">
        <v>70</v>
      </c>
      <c r="C171" s="1" t="s">
        <v>71</v>
      </c>
      <c r="D171" s="1" t="s">
        <v>85</v>
      </c>
      <c r="E171" s="1" t="s">
        <v>99</v>
      </c>
      <c r="F171" s="2">
        <v>39303776</v>
      </c>
      <c r="G171" t="str">
        <f t="shared" si="4"/>
        <v>11045333 CISSS Chaudière-Appalaches</v>
      </c>
      <c r="H171" t="str">
        <f t="shared" si="5"/>
        <v>2022-2023</v>
      </c>
    </row>
    <row r="172" spans="1:8" x14ac:dyDescent="0.25">
      <c r="A172" s="1" t="s">
        <v>113</v>
      </c>
      <c r="B172" s="1" t="s">
        <v>98</v>
      </c>
      <c r="C172" s="1" t="s">
        <v>97</v>
      </c>
      <c r="D172" s="1" t="s">
        <v>85</v>
      </c>
      <c r="E172" s="1" t="s">
        <v>10</v>
      </c>
      <c r="F172" s="2">
        <v>14037</v>
      </c>
      <c r="G172" t="str">
        <f t="shared" si="4"/>
        <v>12431656 ICM/Inst. cardiologie Montréal</v>
      </c>
      <c r="H172" t="str">
        <f t="shared" si="5"/>
        <v>2022-2023</v>
      </c>
    </row>
    <row r="173" spans="1:8" x14ac:dyDescent="0.25">
      <c r="A173" s="1" t="s">
        <v>113</v>
      </c>
      <c r="B173" s="1" t="s">
        <v>72</v>
      </c>
      <c r="C173" s="1" t="s">
        <v>73</v>
      </c>
      <c r="D173" s="1" t="s">
        <v>85</v>
      </c>
      <c r="E173" s="1" t="s">
        <v>74</v>
      </c>
      <c r="F173" s="2">
        <v>583070</v>
      </c>
      <c r="G173" t="str">
        <f t="shared" si="4"/>
        <v>12453676 Clin. comm. Pointe St-Charles</v>
      </c>
      <c r="H173" t="str">
        <f t="shared" si="5"/>
        <v>2022-2023</v>
      </c>
    </row>
    <row r="174" spans="1:8" x14ac:dyDescent="0.25">
      <c r="A174" s="1" t="s">
        <v>113</v>
      </c>
      <c r="B174" s="1" t="s">
        <v>75</v>
      </c>
      <c r="C174" s="1" t="s">
        <v>76</v>
      </c>
      <c r="D174" s="1" t="s">
        <v>85</v>
      </c>
      <c r="E174" s="1" t="s">
        <v>93</v>
      </c>
      <c r="F174" s="2">
        <v>33166354</v>
      </c>
      <c r="G174" t="str">
        <f t="shared" si="4"/>
        <v>12694659 CHU Ste-Justine</v>
      </c>
      <c r="H174" t="str">
        <f t="shared" si="5"/>
        <v>2022-2023</v>
      </c>
    </row>
    <row r="175" spans="1:8" x14ac:dyDescent="0.25">
      <c r="A175" s="1" t="s">
        <v>113</v>
      </c>
      <c r="B175" s="1" t="s">
        <v>88</v>
      </c>
      <c r="C175" s="1" t="s">
        <v>87</v>
      </c>
      <c r="D175" s="1" t="s">
        <v>85</v>
      </c>
      <c r="E175" s="1" t="s">
        <v>10</v>
      </c>
      <c r="F175" s="2">
        <v>15528</v>
      </c>
      <c r="G175" t="str">
        <f t="shared" si="4"/>
        <v>14665293 RRSSS du Nunavik</v>
      </c>
      <c r="H175" t="str">
        <f t="shared" si="5"/>
        <v>2022-2023</v>
      </c>
    </row>
    <row r="176" spans="1:8" x14ac:dyDescent="0.25">
      <c r="A176" s="1" t="s">
        <v>113</v>
      </c>
      <c r="B176" s="1" t="s">
        <v>79</v>
      </c>
      <c r="C176" s="1" t="s">
        <v>80</v>
      </c>
      <c r="D176" s="1" t="s">
        <v>85</v>
      </c>
      <c r="E176" s="1" t="s">
        <v>10</v>
      </c>
      <c r="F176" s="2">
        <v>8929018</v>
      </c>
      <c r="G176" t="str">
        <f t="shared" si="4"/>
        <v>16258899 CCSSSBJ/Conseil Cri Baie-James</v>
      </c>
      <c r="H176" t="str">
        <f t="shared" si="5"/>
        <v>2022-2023</v>
      </c>
    </row>
    <row r="177" spans="1:8" x14ac:dyDescent="0.25">
      <c r="A177" s="1" t="s">
        <v>113</v>
      </c>
      <c r="B177" s="1" t="s">
        <v>81</v>
      </c>
      <c r="C177" s="1" t="s">
        <v>82</v>
      </c>
      <c r="D177" s="1" t="s">
        <v>85</v>
      </c>
      <c r="E177" s="1" t="s">
        <v>10</v>
      </c>
      <c r="F177" s="2">
        <v>60362</v>
      </c>
      <c r="G177" t="str">
        <f t="shared" si="4"/>
        <v>18456327 Cent. santé Inuulitsivik</v>
      </c>
      <c r="H177" t="str">
        <f t="shared" si="5"/>
        <v>2022-2023</v>
      </c>
    </row>
    <row r="178" spans="1:8" x14ac:dyDescent="0.25">
      <c r="A178" s="1" t="s">
        <v>110</v>
      </c>
      <c r="B178" s="1" t="s">
        <v>17</v>
      </c>
      <c r="C178" s="1" t="s">
        <v>18</v>
      </c>
      <c r="D178" s="1" t="s">
        <v>85</v>
      </c>
      <c r="E178" s="1" t="s">
        <v>10</v>
      </c>
      <c r="F178" s="2">
        <v>638202</v>
      </c>
      <c r="G178" t="str">
        <f t="shared" si="4"/>
        <v>11042686 CRSSS de la Baie-James</v>
      </c>
      <c r="H178" t="str">
        <f t="shared" si="5"/>
        <v>2023-2024</v>
      </c>
    </row>
    <row r="179" spans="1:8" x14ac:dyDescent="0.25">
      <c r="A179" s="1" t="s">
        <v>110</v>
      </c>
      <c r="B179" s="1" t="s">
        <v>19</v>
      </c>
      <c r="C179" s="1" t="s">
        <v>20</v>
      </c>
      <c r="D179" s="1" t="s">
        <v>85</v>
      </c>
      <c r="E179" s="1" t="s">
        <v>10</v>
      </c>
      <c r="F179" s="2">
        <v>78659</v>
      </c>
      <c r="G179" t="str">
        <f t="shared" si="4"/>
        <v>11042918 CHUM/Cent.hosp. univ. Montréal</v>
      </c>
      <c r="H179" t="str">
        <f t="shared" si="5"/>
        <v>2023-2024</v>
      </c>
    </row>
    <row r="180" spans="1:8" x14ac:dyDescent="0.25">
      <c r="A180" s="1" t="s">
        <v>110</v>
      </c>
      <c r="B180" s="1" t="s">
        <v>21</v>
      </c>
      <c r="C180" s="1" t="s">
        <v>22</v>
      </c>
      <c r="D180" s="1" t="s">
        <v>85</v>
      </c>
      <c r="E180" s="1" t="s">
        <v>93</v>
      </c>
      <c r="F180" s="2">
        <v>233211</v>
      </c>
      <c r="G180" t="str">
        <f t="shared" si="4"/>
        <v>11043866 CLSC Naskapi</v>
      </c>
      <c r="H180" t="str">
        <f t="shared" si="5"/>
        <v>2023-2024</v>
      </c>
    </row>
    <row r="181" spans="1:8" x14ac:dyDescent="0.25">
      <c r="A181" s="1" t="s">
        <v>110</v>
      </c>
      <c r="B181" s="1" t="s">
        <v>23</v>
      </c>
      <c r="C181" s="1" t="s">
        <v>24</v>
      </c>
      <c r="D181" s="1" t="s">
        <v>85</v>
      </c>
      <c r="E181" s="1" t="s">
        <v>10</v>
      </c>
      <c r="F181" s="2">
        <v>1206351</v>
      </c>
      <c r="G181" t="str">
        <f t="shared" si="4"/>
        <v>11044088 CISSS des Iles</v>
      </c>
      <c r="H181" t="str">
        <f t="shared" si="5"/>
        <v>2023-2024</v>
      </c>
    </row>
    <row r="182" spans="1:8" x14ac:dyDescent="0.25">
      <c r="A182" s="1" t="s">
        <v>110</v>
      </c>
      <c r="B182" s="1" t="s">
        <v>26</v>
      </c>
      <c r="C182" s="1" t="s">
        <v>27</v>
      </c>
      <c r="D182" s="1" t="s">
        <v>85</v>
      </c>
      <c r="E182" s="1" t="s">
        <v>10</v>
      </c>
      <c r="F182" s="2">
        <v>83940</v>
      </c>
      <c r="G182" t="str">
        <f t="shared" si="4"/>
        <v>11045051 CHU de Québec-UL</v>
      </c>
      <c r="H182" t="str">
        <f t="shared" si="5"/>
        <v>2023-2024</v>
      </c>
    </row>
    <row r="183" spans="1:8" x14ac:dyDescent="0.25">
      <c r="A183" s="1" t="s">
        <v>110</v>
      </c>
      <c r="B183" s="1" t="s">
        <v>28</v>
      </c>
      <c r="C183" s="1" t="s">
        <v>29</v>
      </c>
      <c r="D183" s="1" t="s">
        <v>85</v>
      </c>
      <c r="E183" s="1" t="s">
        <v>93</v>
      </c>
      <c r="F183" s="2">
        <v>24597539</v>
      </c>
      <c r="G183" t="str">
        <f t="shared" si="4"/>
        <v>11045119 CISSS du Bas-Saint-Laurent</v>
      </c>
      <c r="H183" t="str">
        <f t="shared" si="5"/>
        <v>2023-2024</v>
      </c>
    </row>
    <row r="184" spans="1:8" x14ac:dyDescent="0.25">
      <c r="A184" s="1" t="s">
        <v>110</v>
      </c>
      <c r="B184" s="1" t="s">
        <v>31</v>
      </c>
      <c r="C184" s="1" t="s">
        <v>32</v>
      </c>
      <c r="D184" s="1" t="s">
        <v>85</v>
      </c>
      <c r="E184" s="1" t="s">
        <v>99</v>
      </c>
      <c r="F184" s="2">
        <v>38917318</v>
      </c>
      <c r="G184" t="str">
        <f t="shared" si="4"/>
        <v>11045127 CIUSSS Saguenay-Lac-Saint-Jean</v>
      </c>
      <c r="H184" t="str">
        <f t="shared" si="5"/>
        <v>2023-2024</v>
      </c>
    </row>
    <row r="185" spans="1:8" x14ac:dyDescent="0.25">
      <c r="A185" s="1" t="s">
        <v>110</v>
      </c>
      <c r="B185" s="1" t="s">
        <v>33</v>
      </c>
      <c r="C185" s="1" t="s">
        <v>34</v>
      </c>
      <c r="D185" s="1" t="s">
        <v>85</v>
      </c>
      <c r="E185" s="1" t="s">
        <v>10</v>
      </c>
      <c r="F185" s="2">
        <v>101742205</v>
      </c>
      <c r="G185" t="str">
        <f t="shared" si="4"/>
        <v>11045135 CIUSSS Capitale-Nationale</v>
      </c>
      <c r="H185" t="str">
        <f t="shared" si="5"/>
        <v>2023-2024</v>
      </c>
    </row>
    <row r="186" spans="1:8" x14ac:dyDescent="0.25">
      <c r="A186" s="1" t="s">
        <v>110</v>
      </c>
      <c r="B186" s="1" t="s">
        <v>35</v>
      </c>
      <c r="C186" s="1" t="s">
        <v>36</v>
      </c>
      <c r="D186" s="1" t="s">
        <v>85</v>
      </c>
      <c r="E186" s="1" t="s">
        <v>99</v>
      </c>
      <c r="F186" s="2">
        <v>55907990</v>
      </c>
      <c r="G186" t="str">
        <f t="shared" si="4"/>
        <v>11045143 CIUSSS Mauricie-Centre-Québec</v>
      </c>
      <c r="H186" t="str">
        <f t="shared" si="5"/>
        <v>2023-2024</v>
      </c>
    </row>
    <row r="187" spans="1:8" x14ac:dyDescent="0.25">
      <c r="A187" s="1" t="s">
        <v>110</v>
      </c>
      <c r="B187" s="1" t="s">
        <v>37</v>
      </c>
      <c r="C187" s="1" t="s">
        <v>38</v>
      </c>
      <c r="D187" s="1" t="s">
        <v>85</v>
      </c>
      <c r="E187" s="1" t="s">
        <v>93</v>
      </c>
      <c r="F187" s="2">
        <v>35114812</v>
      </c>
      <c r="G187" t="str">
        <f t="shared" si="4"/>
        <v>11045150 CIUSSS Estrie-CHUS</v>
      </c>
      <c r="H187" t="str">
        <f t="shared" si="5"/>
        <v>2023-2024</v>
      </c>
    </row>
    <row r="188" spans="1:8" x14ac:dyDescent="0.25">
      <c r="A188" s="1" t="s">
        <v>110</v>
      </c>
      <c r="B188" s="1" t="s">
        <v>39</v>
      </c>
      <c r="C188" s="1" t="s">
        <v>40</v>
      </c>
      <c r="D188" s="1" t="s">
        <v>85</v>
      </c>
      <c r="E188" s="1" t="s">
        <v>94</v>
      </c>
      <c r="F188" s="2">
        <v>19361712</v>
      </c>
      <c r="G188" t="str">
        <f t="shared" si="4"/>
        <v>11045168 CIUSSS Ouest-Ile-de-Mtl</v>
      </c>
      <c r="H188" t="str">
        <f t="shared" si="5"/>
        <v>2023-2024</v>
      </c>
    </row>
    <row r="189" spans="1:8" x14ac:dyDescent="0.25">
      <c r="A189" s="1" t="s">
        <v>110</v>
      </c>
      <c r="B189" s="1" t="s">
        <v>41</v>
      </c>
      <c r="C189" s="1" t="s">
        <v>42</v>
      </c>
      <c r="D189" s="1" t="s">
        <v>85</v>
      </c>
      <c r="E189" s="1" t="s">
        <v>93</v>
      </c>
      <c r="F189" s="2">
        <v>40137088</v>
      </c>
      <c r="G189" t="str">
        <f t="shared" si="4"/>
        <v>11045176 CIUSSS Centre-Ouest-Ile-de-Mtl</v>
      </c>
      <c r="H189" t="str">
        <f t="shared" si="5"/>
        <v>2023-2024</v>
      </c>
    </row>
    <row r="190" spans="1:8" x14ac:dyDescent="0.25">
      <c r="A190" s="1" t="s">
        <v>110</v>
      </c>
      <c r="B190" s="1" t="s">
        <v>43</v>
      </c>
      <c r="C190" s="1" t="s">
        <v>44</v>
      </c>
      <c r="D190" s="1" t="s">
        <v>85</v>
      </c>
      <c r="E190" s="1" t="s">
        <v>10</v>
      </c>
      <c r="F190" s="2">
        <v>102452501</v>
      </c>
      <c r="G190" t="str">
        <f t="shared" si="4"/>
        <v>11045184 CIUSSS Centre-Sud-Ile-de-Mtl</v>
      </c>
      <c r="H190" t="str">
        <f t="shared" si="5"/>
        <v>2023-2024</v>
      </c>
    </row>
    <row r="191" spans="1:8" x14ac:dyDescent="0.25">
      <c r="A191" s="1" t="s">
        <v>110</v>
      </c>
      <c r="B191" s="1" t="s">
        <v>45</v>
      </c>
      <c r="C191" s="1" t="s">
        <v>46</v>
      </c>
      <c r="D191" s="1" t="s">
        <v>85</v>
      </c>
      <c r="E191" s="1" t="s">
        <v>93</v>
      </c>
      <c r="F191" s="2">
        <v>15750252</v>
      </c>
      <c r="G191" t="str">
        <f t="shared" si="4"/>
        <v>11045192 CIUSSS Nord-Ile-de-Mtl</v>
      </c>
      <c r="H191" t="str">
        <f t="shared" si="5"/>
        <v>2023-2024</v>
      </c>
    </row>
    <row r="192" spans="1:8" x14ac:dyDescent="0.25">
      <c r="A192" s="1" t="s">
        <v>110</v>
      </c>
      <c r="B192" s="1" t="s">
        <v>47</v>
      </c>
      <c r="C192" s="1" t="s">
        <v>48</v>
      </c>
      <c r="D192" s="1" t="s">
        <v>85</v>
      </c>
      <c r="E192" s="1" t="s">
        <v>10</v>
      </c>
      <c r="F192" s="2">
        <v>18545426</v>
      </c>
      <c r="G192" t="str">
        <f t="shared" si="4"/>
        <v>11045200 CIUSSS Est-Ile-de-Mtl</v>
      </c>
      <c r="H192" t="str">
        <f t="shared" si="5"/>
        <v>2023-2024</v>
      </c>
    </row>
    <row r="193" spans="1:8" x14ac:dyDescent="0.25">
      <c r="A193" s="1" t="s">
        <v>110</v>
      </c>
      <c r="B193" s="1" t="s">
        <v>49</v>
      </c>
      <c r="C193" s="1" t="s">
        <v>50</v>
      </c>
      <c r="D193" s="1" t="s">
        <v>85</v>
      </c>
      <c r="E193" s="1" t="s">
        <v>93</v>
      </c>
      <c r="F193" s="2">
        <v>31478323</v>
      </c>
      <c r="G193" t="str">
        <f t="shared" si="4"/>
        <v>11045218 CISSS de l'Outaouais</v>
      </c>
      <c r="H193" t="str">
        <f t="shared" si="5"/>
        <v>2023-2024</v>
      </c>
    </row>
    <row r="194" spans="1:8" x14ac:dyDescent="0.25">
      <c r="A194" s="1" t="s">
        <v>110</v>
      </c>
      <c r="B194" s="1" t="s">
        <v>51</v>
      </c>
      <c r="C194" s="1" t="s">
        <v>52</v>
      </c>
      <c r="D194" s="1" t="s">
        <v>85</v>
      </c>
      <c r="E194" s="1" t="s">
        <v>10</v>
      </c>
      <c r="F194" s="2">
        <v>19727558</v>
      </c>
      <c r="G194" t="str">
        <f t="shared" si="4"/>
        <v>11045226 CISSS Abitibi-Témiscamingue</v>
      </c>
      <c r="H194" t="str">
        <f t="shared" si="5"/>
        <v>2023-2024</v>
      </c>
    </row>
    <row r="195" spans="1:8" x14ac:dyDescent="0.25">
      <c r="A195" s="1" t="s">
        <v>110</v>
      </c>
      <c r="B195" s="1" t="s">
        <v>53</v>
      </c>
      <c r="C195" s="1" t="s">
        <v>54</v>
      </c>
      <c r="D195" s="1" t="s">
        <v>85</v>
      </c>
      <c r="E195" s="1" t="s">
        <v>93</v>
      </c>
      <c r="F195" s="2">
        <v>10321118</v>
      </c>
      <c r="G195" t="str">
        <f t="shared" ref="G195:G258" si="6">CONCATENATE(B195," ",C195)</f>
        <v>11045234 CISSS de la Côte-Nord</v>
      </c>
      <c r="H195" t="str">
        <f t="shared" ref="H195:H258" si="7">CONCATENATE(LEFT(A195,4),"-",RIGHT(A195,4))</f>
        <v>2023-2024</v>
      </c>
    </row>
    <row r="196" spans="1:8" x14ac:dyDescent="0.25">
      <c r="A196" s="1" t="s">
        <v>110</v>
      </c>
      <c r="B196" s="1" t="s">
        <v>55</v>
      </c>
      <c r="C196" s="1" t="s">
        <v>56</v>
      </c>
      <c r="D196" s="1" t="s">
        <v>85</v>
      </c>
      <c r="E196" s="1" t="s">
        <v>10</v>
      </c>
      <c r="F196" s="2">
        <v>13325243</v>
      </c>
      <c r="G196" t="str">
        <f t="shared" si="6"/>
        <v>11045242 CISSS de la Gaspésie</v>
      </c>
      <c r="H196" t="str">
        <f t="shared" si="7"/>
        <v>2023-2024</v>
      </c>
    </row>
    <row r="197" spans="1:8" x14ac:dyDescent="0.25">
      <c r="A197" s="1" t="s">
        <v>110</v>
      </c>
      <c r="B197" s="1" t="s">
        <v>57</v>
      </c>
      <c r="C197" s="1" t="s">
        <v>58</v>
      </c>
      <c r="D197" s="1" t="s">
        <v>85</v>
      </c>
      <c r="E197" s="1" t="s">
        <v>10</v>
      </c>
      <c r="F197" s="2">
        <v>29423304</v>
      </c>
      <c r="G197" t="str">
        <f t="shared" si="6"/>
        <v>11045267 CISSS de Laval</v>
      </c>
      <c r="H197" t="str">
        <f t="shared" si="7"/>
        <v>2023-2024</v>
      </c>
    </row>
    <row r="198" spans="1:8" x14ac:dyDescent="0.25">
      <c r="A198" s="1" t="s">
        <v>110</v>
      </c>
      <c r="B198" s="1" t="s">
        <v>60</v>
      </c>
      <c r="C198" s="1" t="s">
        <v>61</v>
      </c>
      <c r="D198" s="1" t="s">
        <v>85</v>
      </c>
      <c r="E198" s="1" t="s">
        <v>10</v>
      </c>
      <c r="F198" s="2">
        <v>32925420</v>
      </c>
      <c r="G198" t="str">
        <f t="shared" si="6"/>
        <v>11045275 CISSS de Lanaudière</v>
      </c>
      <c r="H198" t="str">
        <f t="shared" si="7"/>
        <v>2023-2024</v>
      </c>
    </row>
    <row r="199" spans="1:8" x14ac:dyDescent="0.25">
      <c r="A199" s="1" t="s">
        <v>110</v>
      </c>
      <c r="B199" s="1" t="s">
        <v>62</v>
      </c>
      <c r="C199" s="1" t="s">
        <v>63</v>
      </c>
      <c r="D199" s="1" t="s">
        <v>85</v>
      </c>
      <c r="E199" s="1" t="s">
        <v>10</v>
      </c>
      <c r="F199" s="2">
        <v>50507937</v>
      </c>
      <c r="G199" t="str">
        <f t="shared" si="6"/>
        <v>11045283 CISSS des Laurentides</v>
      </c>
      <c r="H199" t="str">
        <f t="shared" si="7"/>
        <v>2023-2024</v>
      </c>
    </row>
    <row r="200" spans="1:8" x14ac:dyDescent="0.25">
      <c r="A200" s="1" t="s">
        <v>110</v>
      </c>
      <c r="B200" s="1" t="s">
        <v>64</v>
      </c>
      <c r="C200" s="1" t="s">
        <v>65</v>
      </c>
      <c r="D200" s="1" t="s">
        <v>85</v>
      </c>
      <c r="E200" s="1" t="s">
        <v>10</v>
      </c>
      <c r="F200" s="2">
        <v>25978722</v>
      </c>
      <c r="G200" t="str">
        <f t="shared" si="6"/>
        <v>11045291 CISSS Montérégie-Centre</v>
      </c>
      <c r="H200" t="str">
        <f t="shared" si="7"/>
        <v>2023-2024</v>
      </c>
    </row>
    <row r="201" spans="1:8" x14ac:dyDescent="0.25">
      <c r="A201" s="1" t="s">
        <v>110</v>
      </c>
      <c r="B201" s="1" t="s">
        <v>66</v>
      </c>
      <c r="C201" s="1" t="s">
        <v>67</v>
      </c>
      <c r="D201" s="1" t="s">
        <v>85</v>
      </c>
      <c r="E201" s="1" t="s">
        <v>99</v>
      </c>
      <c r="F201" s="2">
        <v>22369135</v>
      </c>
      <c r="G201" t="str">
        <f t="shared" si="6"/>
        <v>11045309 CISSS Montérégie-Est</v>
      </c>
      <c r="H201" t="str">
        <f t="shared" si="7"/>
        <v>2023-2024</v>
      </c>
    </row>
    <row r="202" spans="1:8" x14ac:dyDescent="0.25">
      <c r="A202" s="1" t="s">
        <v>110</v>
      </c>
      <c r="B202" s="1" t="s">
        <v>68</v>
      </c>
      <c r="C202" s="1" t="s">
        <v>69</v>
      </c>
      <c r="D202" s="1" t="s">
        <v>85</v>
      </c>
      <c r="E202" s="1" t="s">
        <v>10</v>
      </c>
      <c r="F202" s="2">
        <v>70674177</v>
      </c>
      <c r="G202" t="str">
        <f t="shared" si="6"/>
        <v>11045317 CISSS Montérégie-Ouest</v>
      </c>
      <c r="H202" t="str">
        <f t="shared" si="7"/>
        <v>2023-2024</v>
      </c>
    </row>
    <row r="203" spans="1:8" x14ac:dyDescent="0.25">
      <c r="A203" s="1" t="s">
        <v>110</v>
      </c>
      <c r="B203" s="1" t="s">
        <v>70</v>
      </c>
      <c r="C203" s="1" t="s">
        <v>71</v>
      </c>
      <c r="D203" s="1" t="s">
        <v>85</v>
      </c>
      <c r="E203" s="1" t="s">
        <v>99</v>
      </c>
      <c r="F203" s="2">
        <v>41181594</v>
      </c>
      <c r="G203" t="str">
        <f t="shared" si="6"/>
        <v>11045333 CISSS Chaudière-Appalaches</v>
      </c>
      <c r="H203" t="str">
        <f t="shared" si="7"/>
        <v>2023-2024</v>
      </c>
    </row>
    <row r="204" spans="1:8" x14ac:dyDescent="0.25">
      <c r="A204" s="1" t="s">
        <v>110</v>
      </c>
      <c r="B204" s="1" t="s">
        <v>98</v>
      </c>
      <c r="C204" s="1" t="s">
        <v>97</v>
      </c>
      <c r="D204" s="1" t="s">
        <v>85</v>
      </c>
      <c r="E204" s="1" t="s">
        <v>10</v>
      </c>
      <c r="F204" s="2">
        <v>14218</v>
      </c>
      <c r="G204" t="str">
        <f t="shared" si="6"/>
        <v>12431656 ICM/Inst. cardiologie Montréal</v>
      </c>
      <c r="H204" t="str">
        <f t="shared" si="7"/>
        <v>2023-2024</v>
      </c>
    </row>
    <row r="205" spans="1:8" x14ac:dyDescent="0.25">
      <c r="A205" s="1" t="s">
        <v>110</v>
      </c>
      <c r="B205" s="1" t="s">
        <v>72</v>
      </c>
      <c r="C205" s="1" t="s">
        <v>73</v>
      </c>
      <c r="D205" s="1" t="s">
        <v>85</v>
      </c>
      <c r="E205" s="1" t="s">
        <v>74</v>
      </c>
      <c r="F205" s="2">
        <v>592876</v>
      </c>
      <c r="G205" t="str">
        <f t="shared" si="6"/>
        <v>12453676 Clin. comm. Pointe St-Charles</v>
      </c>
      <c r="H205" t="str">
        <f t="shared" si="7"/>
        <v>2023-2024</v>
      </c>
    </row>
    <row r="206" spans="1:8" x14ac:dyDescent="0.25">
      <c r="A206" s="1" t="s">
        <v>110</v>
      </c>
      <c r="B206" s="1" t="s">
        <v>96</v>
      </c>
      <c r="C206" s="1" t="s">
        <v>95</v>
      </c>
      <c r="D206" s="1" t="s">
        <v>85</v>
      </c>
      <c r="E206" s="1" t="s">
        <v>10</v>
      </c>
      <c r="F206" s="2">
        <v>27</v>
      </c>
      <c r="G206" t="str">
        <f t="shared" si="6"/>
        <v>12599213 CUSM/Centre univ. santé McGill</v>
      </c>
      <c r="H206" t="str">
        <f t="shared" si="7"/>
        <v>2023-2024</v>
      </c>
    </row>
    <row r="207" spans="1:8" x14ac:dyDescent="0.25">
      <c r="A207" s="1" t="s">
        <v>110</v>
      </c>
      <c r="B207" s="1" t="s">
        <v>75</v>
      </c>
      <c r="C207" s="1" t="s">
        <v>76</v>
      </c>
      <c r="D207" s="1" t="s">
        <v>85</v>
      </c>
      <c r="E207" s="1" t="s">
        <v>94</v>
      </c>
      <c r="F207" s="2">
        <v>33723351</v>
      </c>
      <c r="G207" t="str">
        <f t="shared" si="6"/>
        <v>12694659 CHU Ste-Justine</v>
      </c>
      <c r="H207" t="str">
        <f t="shared" si="7"/>
        <v>2023-2024</v>
      </c>
    </row>
    <row r="208" spans="1:8" x14ac:dyDescent="0.25">
      <c r="A208" s="1" t="s">
        <v>110</v>
      </c>
      <c r="B208" s="1" t="s">
        <v>77</v>
      </c>
      <c r="C208" s="1" t="s">
        <v>78</v>
      </c>
      <c r="D208" s="1" t="s">
        <v>85</v>
      </c>
      <c r="E208" s="1" t="s">
        <v>10</v>
      </c>
      <c r="F208" s="2">
        <v>1</v>
      </c>
      <c r="G208" t="str">
        <f t="shared" si="6"/>
        <v>12730628 Cent. santé Tulattavik Ungava</v>
      </c>
      <c r="H208" t="str">
        <f t="shared" si="7"/>
        <v>2023-2024</v>
      </c>
    </row>
    <row r="209" spans="1:8" x14ac:dyDescent="0.25">
      <c r="A209" s="1" t="s">
        <v>110</v>
      </c>
      <c r="B209" s="1" t="s">
        <v>112</v>
      </c>
      <c r="C209" s="1" t="s">
        <v>111</v>
      </c>
      <c r="D209" s="1" t="s">
        <v>85</v>
      </c>
      <c r="E209" s="1" t="s">
        <v>74</v>
      </c>
      <c r="F209" s="2">
        <v>20</v>
      </c>
      <c r="G209" t="str">
        <f t="shared" si="6"/>
        <v>13317037 Pavillon Bellevue inc.</v>
      </c>
      <c r="H209" t="str">
        <f t="shared" si="7"/>
        <v>2023-2024</v>
      </c>
    </row>
    <row r="210" spans="1:8" x14ac:dyDescent="0.25">
      <c r="A210" s="1" t="s">
        <v>110</v>
      </c>
      <c r="B210" s="1" t="s">
        <v>88</v>
      </c>
      <c r="C210" s="1" t="s">
        <v>87</v>
      </c>
      <c r="D210" s="1" t="s">
        <v>85</v>
      </c>
      <c r="E210" s="1" t="s">
        <v>10</v>
      </c>
      <c r="F210" s="2">
        <v>10677</v>
      </c>
      <c r="G210" t="str">
        <f t="shared" si="6"/>
        <v>14665293 RRSSS du Nunavik</v>
      </c>
      <c r="H210" t="str">
        <f t="shared" si="7"/>
        <v>2023-2024</v>
      </c>
    </row>
    <row r="211" spans="1:8" x14ac:dyDescent="0.25">
      <c r="A211" s="1" t="s">
        <v>110</v>
      </c>
      <c r="B211" s="1" t="s">
        <v>79</v>
      </c>
      <c r="C211" s="1" t="s">
        <v>80</v>
      </c>
      <c r="D211" s="1" t="s">
        <v>85</v>
      </c>
      <c r="E211" s="1" t="s">
        <v>10</v>
      </c>
      <c r="F211" s="2">
        <v>8968080</v>
      </c>
      <c r="G211" t="str">
        <f t="shared" si="6"/>
        <v>16258899 CCSSSBJ/Conseil Cri Baie-James</v>
      </c>
      <c r="H211" t="str">
        <f t="shared" si="7"/>
        <v>2023-2024</v>
      </c>
    </row>
    <row r="212" spans="1:8" x14ac:dyDescent="0.25">
      <c r="A212" s="1" t="s">
        <v>110</v>
      </c>
      <c r="B212" s="1" t="s">
        <v>81</v>
      </c>
      <c r="C212" s="1" t="s">
        <v>82</v>
      </c>
      <c r="D212" s="1" t="s">
        <v>85</v>
      </c>
      <c r="E212" s="1" t="s">
        <v>10</v>
      </c>
      <c r="F212" s="2">
        <v>95434</v>
      </c>
      <c r="G212" t="str">
        <f t="shared" si="6"/>
        <v>18456327 Cent. santé Inuulitsivik</v>
      </c>
      <c r="H212" t="str">
        <f t="shared" si="7"/>
        <v>2023-2024</v>
      </c>
    </row>
    <row r="213" spans="1:8" x14ac:dyDescent="0.25">
      <c r="A213" s="1" t="s">
        <v>109</v>
      </c>
      <c r="B213" s="1" t="s">
        <v>17</v>
      </c>
      <c r="C213" s="1" t="s">
        <v>18</v>
      </c>
      <c r="D213" s="1" t="s">
        <v>85</v>
      </c>
      <c r="E213" s="1" t="s">
        <v>10</v>
      </c>
      <c r="F213" s="2">
        <v>706657</v>
      </c>
      <c r="G213" t="str">
        <f t="shared" si="6"/>
        <v>11042686 CRSSS de la Baie-James</v>
      </c>
      <c r="H213" t="str">
        <f t="shared" si="7"/>
        <v>2024-2025</v>
      </c>
    </row>
    <row r="214" spans="1:8" x14ac:dyDescent="0.25">
      <c r="A214" s="1" t="s">
        <v>109</v>
      </c>
      <c r="B214" s="1" t="s">
        <v>19</v>
      </c>
      <c r="C214" s="1" t="s">
        <v>20</v>
      </c>
      <c r="D214" s="1" t="s">
        <v>85</v>
      </c>
      <c r="E214" s="1" t="s">
        <v>10</v>
      </c>
      <c r="F214" s="2">
        <v>1908405</v>
      </c>
      <c r="G214" t="str">
        <f t="shared" si="6"/>
        <v>11042918 CHUM/Cent.hosp. univ. Montréal</v>
      </c>
      <c r="H214" t="str">
        <f t="shared" si="7"/>
        <v>2024-2025</v>
      </c>
    </row>
    <row r="215" spans="1:8" x14ac:dyDescent="0.25">
      <c r="A215" s="1" t="s">
        <v>109</v>
      </c>
      <c r="B215" s="1" t="s">
        <v>21</v>
      </c>
      <c r="C215" s="1" t="s">
        <v>22</v>
      </c>
      <c r="D215" s="1" t="s">
        <v>85</v>
      </c>
      <c r="E215" s="1" t="s">
        <v>10</v>
      </c>
      <c r="F215" s="2">
        <v>243434</v>
      </c>
      <c r="G215" t="str">
        <f t="shared" si="6"/>
        <v>11043866 CLSC Naskapi</v>
      </c>
      <c r="H215" t="str">
        <f t="shared" si="7"/>
        <v>2024-2025</v>
      </c>
    </row>
    <row r="216" spans="1:8" x14ac:dyDescent="0.25">
      <c r="A216" s="1" t="s">
        <v>109</v>
      </c>
      <c r="B216" s="1" t="s">
        <v>23</v>
      </c>
      <c r="C216" s="1" t="s">
        <v>24</v>
      </c>
      <c r="D216" s="1" t="s">
        <v>85</v>
      </c>
      <c r="E216" s="1" t="s">
        <v>10</v>
      </c>
      <c r="F216" s="2">
        <v>1374916</v>
      </c>
      <c r="G216" t="str">
        <f t="shared" si="6"/>
        <v>11044088 CISSS des Iles</v>
      </c>
      <c r="H216" t="str">
        <f t="shared" si="7"/>
        <v>2024-2025</v>
      </c>
    </row>
    <row r="217" spans="1:8" x14ac:dyDescent="0.25">
      <c r="A217" s="1" t="s">
        <v>109</v>
      </c>
      <c r="B217" s="1" t="s">
        <v>26</v>
      </c>
      <c r="C217" s="1" t="s">
        <v>27</v>
      </c>
      <c r="D217" s="1" t="s">
        <v>85</v>
      </c>
      <c r="E217" s="1" t="s">
        <v>10</v>
      </c>
      <c r="F217" s="2">
        <v>790607</v>
      </c>
      <c r="G217" t="str">
        <f t="shared" si="6"/>
        <v>11045051 CHU de Québec-UL</v>
      </c>
      <c r="H217" t="str">
        <f t="shared" si="7"/>
        <v>2024-2025</v>
      </c>
    </row>
    <row r="218" spans="1:8" x14ac:dyDescent="0.25">
      <c r="A218" s="1" t="s">
        <v>109</v>
      </c>
      <c r="B218" s="1" t="s">
        <v>28</v>
      </c>
      <c r="C218" s="1" t="s">
        <v>29</v>
      </c>
      <c r="D218" s="1" t="s">
        <v>85</v>
      </c>
      <c r="E218" s="1" t="s">
        <v>93</v>
      </c>
      <c r="F218" s="2">
        <v>25798261</v>
      </c>
      <c r="G218" t="str">
        <f t="shared" si="6"/>
        <v>11045119 CISSS du Bas-Saint-Laurent</v>
      </c>
      <c r="H218" t="str">
        <f t="shared" si="7"/>
        <v>2024-2025</v>
      </c>
    </row>
    <row r="219" spans="1:8" x14ac:dyDescent="0.25">
      <c r="A219" s="1" t="s">
        <v>109</v>
      </c>
      <c r="B219" s="1" t="s">
        <v>31</v>
      </c>
      <c r="C219" s="1" t="s">
        <v>32</v>
      </c>
      <c r="D219" s="1" t="s">
        <v>85</v>
      </c>
      <c r="E219" s="1" t="s">
        <v>10</v>
      </c>
      <c r="F219" s="2">
        <v>39978678</v>
      </c>
      <c r="G219" t="str">
        <f t="shared" si="6"/>
        <v>11045127 CIUSSS Saguenay-Lac-Saint-Jean</v>
      </c>
      <c r="H219" t="str">
        <f t="shared" si="7"/>
        <v>2024-2025</v>
      </c>
    </row>
    <row r="220" spans="1:8" x14ac:dyDescent="0.25">
      <c r="A220" s="1" t="s">
        <v>109</v>
      </c>
      <c r="B220" s="1" t="s">
        <v>33</v>
      </c>
      <c r="C220" s="1" t="s">
        <v>34</v>
      </c>
      <c r="D220" s="1" t="s">
        <v>85</v>
      </c>
      <c r="E220" s="1" t="s">
        <v>10</v>
      </c>
      <c r="F220" s="2">
        <v>108044081</v>
      </c>
      <c r="G220" t="str">
        <f t="shared" si="6"/>
        <v>11045135 CIUSSS Capitale-Nationale</v>
      </c>
      <c r="H220" t="str">
        <f t="shared" si="7"/>
        <v>2024-2025</v>
      </c>
    </row>
    <row r="221" spans="1:8" x14ac:dyDescent="0.25">
      <c r="A221" s="1" t="s">
        <v>109</v>
      </c>
      <c r="B221" s="1" t="s">
        <v>35</v>
      </c>
      <c r="C221" s="1" t="s">
        <v>36</v>
      </c>
      <c r="D221" s="1" t="s">
        <v>85</v>
      </c>
      <c r="E221" s="1" t="s">
        <v>10</v>
      </c>
      <c r="F221" s="2">
        <v>57730528</v>
      </c>
      <c r="G221" t="str">
        <f t="shared" si="6"/>
        <v>11045143 CIUSSS Mauricie-Centre-Québec</v>
      </c>
      <c r="H221" t="str">
        <f t="shared" si="7"/>
        <v>2024-2025</v>
      </c>
    </row>
    <row r="222" spans="1:8" x14ac:dyDescent="0.25">
      <c r="A222" s="1" t="s">
        <v>109</v>
      </c>
      <c r="B222" s="1" t="s">
        <v>37</v>
      </c>
      <c r="C222" s="1" t="s">
        <v>38</v>
      </c>
      <c r="D222" s="1" t="s">
        <v>85</v>
      </c>
      <c r="E222" s="1" t="s">
        <v>99</v>
      </c>
      <c r="F222" s="2">
        <v>41878790</v>
      </c>
      <c r="G222" t="str">
        <f t="shared" si="6"/>
        <v>11045150 CIUSSS Estrie-CHUS</v>
      </c>
      <c r="H222" t="str">
        <f t="shared" si="7"/>
        <v>2024-2025</v>
      </c>
    </row>
    <row r="223" spans="1:8" x14ac:dyDescent="0.25">
      <c r="A223" s="1" t="s">
        <v>109</v>
      </c>
      <c r="B223" s="1" t="s">
        <v>39</v>
      </c>
      <c r="C223" s="1" t="s">
        <v>40</v>
      </c>
      <c r="D223" s="1" t="s">
        <v>85</v>
      </c>
      <c r="E223" s="1" t="s">
        <v>59</v>
      </c>
      <c r="F223" s="2">
        <v>20763757</v>
      </c>
      <c r="G223" t="str">
        <f t="shared" si="6"/>
        <v>11045168 CIUSSS Ouest-Ile-de-Mtl</v>
      </c>
      <c r="H223" t="str">
        <f t="shared" si="7"/>
        <v>2024-2025</v>
      </c>
    </row>
    <row r="224" spans="1:8" x14ac:dyDescent="0.25">
      <c r="A224" s="1" t="s">
        <v>109</v>
      </c>
      <c r="B224" s="1" t="s">
        <v>41</v>
      </c>
      <c r="C224" s="1" t="s">
        <v>42</v>
      </c>
      <c r="D224" s="1" t="s">
        <v>85</v>
      </c>
      <c r="E224" s="1" t="s">
        <v>10</v>
      </c>
      <c r="F224" s="2">
        <v>42149993</v>
      </c>
      <c r="G224" t="str">
        <f t="shared" si="6"/>
        <v>11045176 CIUSSS Centre-Ouest-Ile-de-Mtl</v>
      </c>
      <c r="H224" t="str">
        <f t="shared" si="7"/>
        <v>2024-2025</v>
      </c>
    </row>
    <row r="225" spans="1:8" x14ac:dyDescent="0.25">
      <c r="A225" s="1" t="s">
        <v>109</v>
      </c>
      <c r="B225" s="1" t="s">
        <v>43</v>
      </c>
      <c r="C225" s="1" t="s">
        <v>44</v>
      </c>
      <c r="D225" s="1" t="s">
        <v>85</v>
      </c>
      <c r="E225" s="1" t="s">
        <v>10</v>
      </c>
      <c r="F225" s="2">
        <v>105047541</v>
      </c>
      <c r="G225" t="str">
        <f t="shared" si="6"/>
        <v>11045184 CIUSSS Centre-Sud-Ile-de-Mtl</v>
      </c>
      <c r="H225" t="str">
        <f t="shared" si="7"/>
        <v>2024-2025</v>
      </c>
    </row>
    <row r="226" spans="1:8" x14ac:dyDescent="0.25">
      <c r="A226" s="1" t="s">
        <v>109</v>
      </c>
      <c r="B226" s="1" t="s">
        <v>45</v>
      </c>
      <c r="C226" s="1" t="s">
        <v>46</v>
      </c>
      <c r="D226" s="1" t="s">
        <v>85</v>
      </c>
      <c r="E226" s="1" t="s">
        <v>10</v>
      </c>
      <c r="F226" s="2">
        <v>16698226</v>
      </c>
      <c r="G226" t="str">
        <f t="shared" si="6"/>
        <v>11045192 CIUSSS Nord-Ile-de-Mtl</v>
      </c>
      <c r="H226" t="str">
        <f t="shared" si="7"/>
        <v>2024-2025</v>
      </c>
    </row>
    <row r="227" spans="1:8" x14ac:dyDescent="0.25">
      <c r="A227" s="1" t="s">
        <v>109</v>
      </c>
      <c r="B227" s="1" t="s">
        <v>47</v>
      </c>
      <c r="C227" s="1" t="s">
        <v>48</v>
      </c>
      <c r="D227" s="1" t="s">
        <v>85</v>
      </c>
      <c r="E227" s="1" t="s">
        <v>10</v>
      </c>
      <c r="F227" s="2">
        <v>20200604</v>
      </c>
      <c r="G227" t="str">
        <f t="shared" si="6"/>
        <v>11045200 CIUSSS Est-Ile-de-Mtl</v>
      </c>
      <c r="H227" t="str">
        <f t="shared" si="7"/>
        <v>2024-2025</v>
      </c>
    </row>
    <row r="228" spans="1:8" x14ac:dyDescent="0.25">
      <c r="A228" s="1" t="s">
        <v>109</v>
      </c>
      <c r="B228" s="1" t="s">
        <v>49</v>
      </c>
      <c r="C228" s="1" t="s">
        <v>50</v>
      </c>
      <c r="D228" s="1" t="s">
        <v>85</v>
      </c>
      <c r="E228" s="1" t="s">
        <v>10</v>
      </c>
      <c r="F228" s="2">
        <v>34264269</v>
      </c>
      <c r="G228" t="str">
        <f t="shared" si="6"/>
        <v>11045218 CISSS de l'Outaouais</v>
      </c>
      <c r="H228" t="str">
        <f t="shared" si="7"/>
        <v>2024-2025</v>
      </c>
    </row>
    <row r="229" spans="1:8" x14ac:dyDescent="0.25">
      <c r="A229" s="1" t="s">
        <v>109</v>
      </c>
      <c r="B229" s="1" t="s">
        <v>51</v>
      </c>
      <c r="C229" s="1" t="s">
        <v>52</v>
      </c>
      <c r="D229" s="1" t="s">
        <v>85</v>
      </c>
      <c r="E229" s="1" t="s">
        <v>10</v>
      </c>
      <c r="F229" s="2">
        <v>23085106</v>
      </c>
      <c r="G229" t="str">
        <f t="shared" si="6"/>
        <v>11045226 CISSS Abitibi-Témiscamingue</v>
      </c>
      <c r="H229" t="str">
        <f t="shared" si="7"/>
        <v>2024-2025</v>
      </c>
    </row>
    <row r="230" spans="1:8" x14ac:dyDescent="0.25">
      <c r="A230" s="1" t="s">
        <v>109</v>
      </c>
      <c r="B230" s="1" t="s">
        <v>53</v>
      </c>
      <c r="C230" s="1" t="s">
        <v>54</v>
      </c>
      <c r="D230" s="1" t="s">
        <v>85</v>
      </c>
      <c r="E230" s="1" t="s">
        <v>10</v>
      </c>
      <c r="F230" s="2">
        <v>13332789</v>
      </c>
      <c r="G230" t="str">
        <f t="shared" si="6"/>
        <v>11045234 CISSS de la Côte-Nord</v>
      </c>
      <c r="H230" t="str">
        <f t="shared" si="7"/>
        <v>2024-2025</v>
      </c>
    </row>
    <row r="231" spans="1:8" x14ac:dyDescent="0.25">
      <c r="A231" s="1" t="s">
        <v>109</v>
      </c>
      <c r="B231" s="1" t="s">
        <v>55</v>
      </c>
      <c r="C231" s="1" t="s">
        <v>56</v>
      </c>
      <c r="D231" s="1" t="s">
        <v>85</v>
      </c>
      <c r="E231" s="1" t="s">
        <v>10</v>
      </c>
      <c r="F231" s="2">
        <v>14908214</v>
      </c>
      <c r="G231" t="str">
        <f t="shared" si="6"/>
        <v>11045242 CISSS de la Gaspésie</v>
      </c>
      <c r="H231" t="str">
        <f t="shared" si="7"/>
        <v>2024-2025</v>
      </c>
    </row>
    <row r="232" spans="1:8" x14ac:dyDescent="0.25">
      <c r="A232" s="1" t="s">
        <v>109</v>
      </c>
      <c r="B232" s="1" t="s">
        <v>57</v>
      </c>
      <c r="C232" s="1" t="s">
        <v>58</v>
      </c>
      <c r="D232" s="1" t="s">
        <v>85</v>
      </c>
      <c r="E232" s="1" t="s">
        <v>94</v>
      </c>
      <c r="F232" s="2">
        <v>31643685</v>
      </c>
      <c r="G232" t="str">
        <f t="shared" si="6"/>
        <v>11045267 CISSS de Laval</v>
      </c>
      <c r="H232" t="str">
        <f t="shared" si="7"/>
        <v>2024-2025</v>
      </c>
    </row>
    <row r="233" spans="1:8" x14ac:dyDescent="0.25">
      <c r="A233" s="1" t="s">
        <v>109</v>
      </c>
      <c r="B233" s="1" t="s">
        <v>60</v>
      </c>
      <c r="C233" s="1" t="s">
        <v>61</v>
      </c>
      <c r="D233" s="1" t="s">
        <v>85</v>
      </c>
      <c r="E233" s="1" t="s">
        <v>93</v>
      </c>
      <c r="F233" s="2">
        <v>35124492</v>
      </c>
      <c r="G233" t="str">
        <f t="shared" si="6"/>
        <v>11045275 CISSS de Lanaudière</v>
      </c>
      <c r="H233" t="str">
        <f t="shared" si="7"/>
        <v>2024-2025</v>
      </c>
    </row>
    <row r="234" spans="1:8" x14ac:dyDescent="0.25">
      <c r="A234" s="1" t="s">
        <v>109</v>
      </c>
      <c r="B234" s="1" t="s">
        <v>62</v>
      </c>
      <c r="C234" s="1" t="s">
        <v>63</v>
      </c>
      <c r="D234" s="1" t="s">
        <v>85</v>
      </c>
      <c r="E234" s="1" t="s">
        <v>10</v>
      </c>
      <c r="F234" s="2">
        <v>54809807</v>
      </c>
      <c r="G234" t="str">
        <f t="shared" si="6"/>
        <v>11045283 CISSS des Laurentides</v>
      </c>
      <c r="H234" t="str">
        <f t="shared" si="7"/>
        <v>2024-2025</v>
      </c>
    </row>
    <row r="235" spans="1:8" x14ac:dyDescent="0.25">
      <c r="A235" s="1" t="s">
        <v>109</v>
      </c>
      <c r="B235" s="1" t="s">
        <v>64</v>
      </c>
      <c r="C235" s="1" t="s">
        <v>65</v>
      </c>
      <c r="D235" s="1" t="s">
        <v>85</v>
      </c>
      <c r="E235" s="1" t="s">
        <v>10</v>
      </c>
      <c r="F235" s="2">
        <v>28503299</v>
      </c>
      <c r="G235" t="str">
        <f t="shared" si="6"/>
        <v>11045291 CISSS Montérégie-Centre</v>
      </c>
      <c r="H235" t="str">
        <f t="shared" si="7"/>
        <v>2024-2025</v>
      </c>
    </row>
    <row r="236" spans="1:8" x14ac:dyDescent="0.25">
      <c r="A236" s="1" t="s">
        <v>109</v>
      </c>
      <c r="B236" s="1" t="s">
        <v>66</v>
      </c>
      <c r="C236" s="1" t="s">
        <v>67</v>
      </c>
      <c r="D236" s="1" t="s">
        <v>85</v>
      </c>
      <c r="E236" s="1" t="s">
        <v>99</v>
      </c>
      <c r="F236" s="2">
        <v>24666214</v>
      </c>
      <c r="G236" t="str">
        <f t="shared" si="6"/>
        <v>11045309 CISSS Montérégie-Est</v>
      </c>
      <c r="H236" t="str">
        <f t="shared" si="7"/>
        <v>2024-2025</v>
      </c>
    </row>
    <row r="237" spans="1:8" x14ac:dyDescent="0.25">
      <c r="A237" s="1" t="s">
        <v>109</v>
      </c>
      <c r="B237" s="1" t="s">
        <v>68</v>
      </c>
      <c r="C237" s="1" t="s">
        <v>69</v>
      </c>
      <c r="D237" s="1" t="s">
        <v>85</v>
      </c>
      <c r="E237" s="1" t="s">
        <v>99</v>
      </c>
      <c r="F237" s="2">
        <v>67674871</v>
      </c>
      <c r="G237" t="str">
        <f t="shared" si="6"/>
        <v>11045317 CISSS Montérégie-Ouest</v>
      </c>
      <c r="H237" t="str">
        <f t="shared" si="7"/>
        <v>2024-2025</v>
      </c>
    </row>
    <row r="238" spans="1:8" x14ac:dyDescent="0.25">
      <c r="A238" s="1" t="s">
        <v>109</v>
      </c>
      <c r="B238" s="1" t="s">
        <v>70</v>
      </c>
      <c r="C238" s="1" t="s">
        <v>71</v>
      </c>
      <c r="D238" s="1" t="s">
        <v>85</v>
      </c>
      <c r="E238" s="1" t="s">
        <v>10</v>
      </c>
      <c r="F238" s="2">
        <v>45000665</v>
      </c>
      <c r="G238" t="str">
        <f t="shared" si="6"/>
        <v>11045333 CISSS Chaudière-Appalaches</v>
      </c>
      <c r="H238" t="str">
        <f t="shared" si="7"/>
        <v>2024-2025</v>
      </c>
    </row>
    <row r="239" spans="1:8" x14ac:dyDescent="0.25">
      <c r="A239" s="1" t="s">
        <v>109</v>
      </c>
      <c r="B239" s="1" t="s">
        <v>98</v>
      </c>
      <c r="C239" s="1" t="s">
        <v>97</v>
      </c>
      <c r="D239" s="1" t="s">
        <v>85</v>
      </c>
      <c r="E239" s="1" t="s">
        <v>10</v>
      </c>
      <c r="F239" s="2">
        <v>324422</v>
      </c>
      <c r="G239" t="str">
        <f t="shared" si="6"/>
        <v>12431656 ICM/Inst. cardiologie Montréal</v>
      </c>
      <c r="H239" t="str">
        <f t="shared" si="7"/>
        <v>2024-2025</v>
      </c>
    </row>
    <row r="240" spans="1:8" x14ac:dyDescent="0.25">
      <c r="A240" s="1" t="s">
        <v>109</v>
      </c>
      <c r="B240" s="1" t="s">
        <v>72</v>
      </c>
      <c r="C240" s="1" t="s">
        <v>73</v>
      </c>
      <c r="D240" s="1" t="s">
        <v>85</v>
      </c>
      <c r="E240" s="1" t="s">
        <v>74</v>
      </c>
      <c r="F240" s="2">
        <v>633222</v>
      </c>
      <c r="G240" t="str">
        <f t="shared" si="6"/>
        <v>12453676 Clin. comm. Pointe St-Charles</v>
      </c>
      <c r="H240" t="str">
        <f t="shared" si="7"/>
        <v>2024-2025</v>
      </c>
    </row>
    <row r="241" spans="1:8" x14ac:dyDescent="0.25">
      <c r="A241" s="1" t="s">
        <v>109</v>
      </c>
      <c r="B241" s="1" t="s">
        <v>96</v>
      </c>
      <c r="C241" s="1" t="s">
        <v>95</v>
      </c>
      <c r="D241" s="1" t="s">
        <v>85</v>
      </c>
      <c r="E241" s="1" t="s">
        <v>10</v>
      </c>
      <c r="F241" s="2">
        <v>1907674</v>
      </c>
      <c r="G241" t="str">
        <f t="shared" si="6"/>
        <v>12599213 CUSM/Centre univ. santé McGill</v>
      </c>
      <c r="H241" t="str">
        <f t="shared" si="7"/>
        <v>2024-2025</v>
      </c>
    </row>
    <row r="242" spans="1:8" x14ac:dyDescent="0.25">
      <c r="A242" s="1" t="s">
        <v>109</v>
      </c>
      <c r="B242" s="1" t="s">
        <v>75</v>
      </c>
      <c r="C242" s="1" t="s">
        <v>76</v>
      </c>
      <c r="D242" s="1" t="s">
        <v>85</v>
      </c>
      <c r="E242" s="1" t="s">
        <v>10</v>
      </c>
      <c r="F242" s="2">
        <v>35382461</v>
      </c>
      <c r="G242" t="str">
        <f t="shared" si="6"/>
        <v>12694659 CHU Ste-Justine</v>
      </c>
      <c r="H242" t="str">
        <f t="shared" si="7"/>
        <v>2024-2025</v>
      </c>
    </row>
    <row r="243" spans="1:8" x14ac:dyDescent="0.25">
      <c r="A243" s="1" t="s">
        <v>109</v>
      </c>
      <c r="B243" s="1" t="s">
        <v>77</v>
      </c>
      <c r="C243" s="1" t="s">
        <v>78</v>
      </c>
      <c r="D243" s="1" t="s">
        <v>85</v>
      </c>
      <c r="E243" s="1" t="s">
        <v>10</v>
      </c>
      <c r="F243" s="2">
        <v>1133</v>
      </c>
      <c r="G243" t="str">
        <f t="shared" si="6"/>
        <v>12730628 Cent. santé Tulattavik Ungava</v>
      </c>
      <c r="H243" t="str">
        <f t="shared" si="7"/>
        <v>2024-2025</v>
      </c>
    </row>
    <row r="244" spans="1:8" x14ac:dyDescent="0.25">
      <c r="A244" s="1" t="s">
        <v>109</v>
      </c>
      <c r="B244" s="1" t="s">
        <v>92</v>
      </c>
      <c r="C244" s="1" t="s">
        <v>91</v>
      </c>
      <c r="D244" s="1" t="s">
        <v>85</v>
      </c>
      <c r="E244" s="1" t="s">
        <v>10</v>
      </c>
      <c r="F244" s="2">
        <v>1746</v>
      </c>
      <c r="G244" t="str">
        <f t="shared" si="6"/>
        <v>12797577 Institut Philippe-Pinel</v>
      </c>
      <c r="H244" t="str">
        <f t="shared" si="7"/>
        <v>2024-2025</v>
      </c>
    </row>
    <row r="245" spans="1:8" x14ac:dyDescent="0.25">
      <c r="A245" s="1" t="s">
        <v>109</v>
      </c>
      <c r="B245" s="1" t="s">
        <v>90</v>
      </c>
      <c r="C245" s="1" t="s">
        <v>89</v>
      </c>
      <c r="D245" s="1" t="s">
        <v>85</v>
      </c>
      <c r="E245" s="1" t="s">
        <v>10</v>
      </c>
      <c r="F245" s="2">
        <v>347546</v>
      </c>
      <c r="G245" t="str">
        <f t="shared" si="6"/>
        <v>13623616 IUCPQ/Inst.univ.card.pneumo.Qc</v>
      </c>
      <c r="H245" t="str">
        <f t="shared" si="7"/>
        <v>2024-2025</v>
      </c>
    </row>
    <row r="246" spans="1:8" x14ac:dyDescent="0.25">
      <c r="A246" s="1" t="s">
        <v>109</v>
      </c>
      <c r="B246" s="1" t="s">
        <v>88</v>
      </c>
      <c r="C246" s="1" t="s">
        <v>87</v>
      </c>
      <c r="D246" s="1" t="s">
        <v>85</v>
      </c>
      <c r="E246" s="1" t="s">
        <v>10</v>
      </c>
      <c r="F246" s="2">
        <v>912</v>
      </c>
      <c r="G246" t="str">
        <f t="shared" si="6"/>
        <v>14665293 RRSSS du Nunavik</v>
      </c>
      <c r="H246" t="str">
        <f t="shared" si="7"/>
        <v>2024-2025</v>
      </c>
    </row>
    <row r="247" spans="1:8" x14ac:dyDescent="0.25">
      <c r="A247" s="1" t="s">
        <v>109</v>
      </c>
      <c r="B247" s="1" t="s">
        <v>79</v>
      </c>
      <c r="C247" s="1" t="s">
        <v>80</v>
      </c>
      <c r="D247" s="1" t="s">
        <v>85</v>
      </c>
      <c r="E247" s="1" t="s">
        <v>10</v>
      </c>
      <c r="F247" s="2">
        <v>9491479</v>
      </c>
      <c r="G247" t="str">
        <f t="shared" si="6"/>
        <v>16258899 CCSSSBJ/Conseil Cri Baie-James</v>
      </c>
      <c r="H247" t="str">
        <f t="shared" si="7"/>
        <v>2024-2025</v>
      </c>
    </row>
    <row r="248" spans="1:8" x14ac:dyDescent="0.25">
      <c r="A248" s="1" t="s">
        <v>109</v>
      </c>
      <c r="B248" s="1" t="s">
        <v>81</v>
      </c>
      <c r="C248" s="1" t="s">
        <v>82</v>
      </c>
      <c r="D248" s="1" t="s">
        <v>85</v>
      </c>
      <c r="E248" s="1" t="s">
        <v>10</v>
      </c>
      <c r="F248" s="2">
        <v>47961</v>
      </c>
      <c r="G248" t="str">
        <f t="shared" si="6"/>
        <v>18456327 Cent. santé Inuulitsivik</v>
      </c>
      <c r="H248" t="str">
        <f t="shared" si="7"/>
        <v>2024-2025</v>
      </c>
    </row>
    <row r="249" spans="1:8" x14ac:dyDescent="0.25">
      <c r="A249" s="1" t="s">
        <v>109</v>
      </c>
      <c r="B249" s="1" t="s">
        <v>108</v>
      </c>
      <c r="C249" s="1" t="s">
        <v>107</v>
      </c>
      <c r="D249" s="1" t="s">
        <v>85</v>
      </c>
      <c r="E249" s="1" t="s">
        <v>10</v>
      </c>
      <c r="F249" s="2">
        <v>-504730</v>
      </c>
      <c r="G249" t="str">
        <f t="shared" si="6"/>
        <v>99999531 Divers autres</v>
      </c>
      <c r="H249" t="str">
        <f t="shared" si="7"/>
        <v>2024-2025</v>
      </c>
    </row>
    <row r="250" spans="1:8" x14ac:dyDescent="0.25">
      <c r="A250" s="1" t="s">
        <v>100</v>
      </c>
      <c r="B250" s="1" t="s">
        <v>106</v>
      </c>
      <c r="C250" s="1" t="s">
        <v>105</v>
      </c>
      <c r="D250" s="1" t="s">
        <v>85</v>
      </c>
      <c r="E250" s="1" t="s">
        <v>10</v>
      </c>
      <c r="F250" s="2">
        <v>39396</v>
      </c>
      <c r="G250" t="str">
        <f t="shared" si="6"/>
        <v>00637850 Université Laval</v>
      </c>
      <c r="H250" t="str">
        <f t="shared" si="7"/>
        <v>2025-2026</v>
      </c>
    </row>
    <row r="251" spans="1:8" x14ac:dyDescent="0.25">
      <c r="A251" s="1" t="s">
        <v>100</v>
      </c>
      <c r="B251" s="1" t="s">
        <v>104</v>
      </c>
      <c r="C251" s="1" t="s">
        <v>103</v>
      </c>
      <c r="D251" s="1" t="s">
        <v>85</v>
      </c>
      <c r="E251" s="1" t="s">
        <v>10</v>
      </c>
      <c r="F251" s="2">
        <v>42050</v>
      </c>
      <c r="G251" t="str">
        <f t="shared" si="6"/>
        <v>07377195 Inst.québ.réf.droit et justice</v>
      </c>
      <c r="H251" t="str">
        <f t="shared" si="7"/>
        <v>2025-2026</v>
      </c>
    </row>
    <row r="252" spans="1:8" x14ac:dyDescent="0.25">
      <c r="A252" s="1" t="s">
        <v>100</v>
      </c>
      <c r="B252" s="1" t="s">
        <v>17</v>
      </c>
      <c r="C252" s="1" t="s">
        <v>18</v>
      </c>
      <c r="D252" s="1" t="s">
        <v>85</v>
      </c>
      <c r="E252" s="1" t="s">
        <v>93</v>
      </c>
      <c r="F252" s="2">
        <v>2253689</v>
      </c>
      <c r="G252" t="str">
        <f t="shared" si="6"/>
        <v>11042686 CRSSS de la Baie-James</v>
      </c>
      <c r="H252" t="str">
        <f t="shared" si="7"/>
        <v>2025-2026</v>
      </c>
    </row>
    <row r="253" spans="1:8" x14ac:dyDescent="0.25">
      <c r="A253" s="1" t="s">
        <v>100</v>
      </c>
      <c r="B253" s="1" t="s">
        <v>19</v>
      </c>
      <c r="C253" s="1" t="s">
        <v>20</v>
      </c>
      <c r="D253" s="1" t="s">
        <v>85</v>
      </c>
      <c r="E253" s="1" t="s">
        <v>10</v>
      </c>
      <c r="F253" s="2">
        <v>28875489</v>
      </c>
      <c r="G253" t="str">
        <f t="shared" si="6"/>
        <v>11042918 CHUM/Cent.hosp. univ. Montréal</v>
      </c>
      <c r="H253" t="str">
        <f t="shared" si="7"/>
        <v>2025-2026</v>
      </c>
    </row>
    <row r="254" spans="1:8" x14ac:dyDescent="0.25">
      <c r="A254" s="1" t="s">
        <v>100</v>
      </c>
      <c r="B254" s="1" t="s">
        <v>21</v>
      </c>
      <c r="C254" s="1" t="s">
        <v>22</v>
      </c>
      <c r="D254" s="1" t="s">
        <v>85</v>
      </c>
      <c r="E254" s="1" t="s">
        <v>93</v>
      </c>
      <c r="F254" s="2">
        <v>249473</v>
      </c>
      <c r="G254" t="str">
        <f t="shared" si="6"/>
        <v>11043866 CLSC Naskapi</v>
      </c>
      <c r="H254" t="str">
        <f t="shared" si="7"/>
        <v>2025-2026</v>
      </c>
    </row>
    <row r="255" spans="1:8" x14ac:dyDescent="0.25">
      <c r="A255" s="1" t="s">
        <v>100</v>
      </c>
      <c r="B255" s="1" t="s">
        <v>23</v>
      </c>
      <c r="C255" s="1" t="s">
        <v>24</v>
      </c>
      <c r="D255" s="1" t="s">
        <v>85</v>
      </c>
      <c r="E255" s="1" t="s">
        <v>99</v>
      </c>
      <c r="F255" s="2">
        <v>2459740</v>
      </c>
      <c r="G255" t="str">
        <f t="shared" si="6"/>
        <v>11044088 CISSS des Iles</v>
      </c>
      <c r="H255" t="str">
        <f t="shared" si="7"/>
        <v>2025-2026</v>
      </c>
    </row>
    <row r="256" spans="1:8" x14ac:dyDescent="0.25">
      <c r="A256" s="1" t="s">
        <v>100</v>
      </c>
      <c r="B256" s="1" t="s">
        <v>26</v>
      </c>
      <c r="C256" s="1" t="s">
        <v>27</v>
      </c>
      <c r="D256" s="1" t="s">
        <v>85</v>
      </c>
      <c r="E256" s="1" t="s">
        <v>10</v>
      </c>
      <c r="F256" s="2">
        <v>35553751</v>
      </c>
      <c r="G256" t="str">
        <f t="shared" si="6"/>
        <v>11045051 CHU de Québec-UL</v>
      </c>
      <c r="H256" t="str">
        <f t="shared" si="7"/>
        <v>2025-2026</v>
      </c>
    </row>
    <row r="257" spans="1:8" x14ac:dyDescent="0.25">
      <c r="A257" s="1" t="s">
        <v>100</v>
      </c>
      <c r="B257" s="1" t="s">
        <v>28</v>
      </c>
      <c r="C257" s="1" t="s">
        <v>29</v>
      </c>
      <c r="D257" s="1" t="s">
        <v>85</v>
      </c>
      <c r="E257" s="1" t="s">
        <v>10</v>
      </c>
      <c r="F257" s="2">
        <v>24001123</v>
      </c>
      <c r="G257" t="str">
        <f t="shared" si="6"/>
        <v>11045119 CISSS du Bas-Saint-Laurent</v>
      </c>
      <c r="H257" t="str">
        <f t="shared" si="7"/>
        <v>2025-2026</v>
      </c>
    </row>
    <row r="258" spans="1:8" x14ac:dyDescent="0.25">
      <c r="A258" s="1" t="s">
        <v>100</v>
      </c>
      <c r="B258" s="1" t="s">
        <v>31</v>
      </c>
      <c r="C258" s="1" t="s">
        <v>32</v>
      </c>
      <c r="D258" s="1" t="s">
        <v>85</v>
      </c>
      <c r="E258" s="1" t="s">
        <v>99</v>
      </c>
      <c r="F258" s="2">
        <v>29945661</v>
      </c>
      <c r="G258" t="str">
        <f t="shared" si="6"/>
        <v>11045127 CIUSSS Saguenay-Lac-Saint-Jean</v>
      </c>
      <c r="H258" t="str">
        <f t="shared" si="7"/>
        <v>2025-2026</v>
      </c>
    </row>
    <row r="259" spans="1:8" x14ac:dyDescent="0.25">
      <c r="A259" s="1" t="s">
        <v>100</v>
      </c>
      <c r="B259" s="1" t="s">
        <v>33</v>
      </c>
      <c r="C259" s="1" t="s">
        <v>34</v>
      </c>
      <c r="D259" s="1" t="s">
        <v>85</v>
      </c>
      <c r="E259" s="1" t="s">
        <v>93</v>
      </c>
      <c r="F259" s="2">
        <v>45409533</v>
      </c>
      <c r="G259" t="str">
        <f t="shared" ref="G259:G322" si="8">CONCATENATE(B259," ",C259)</f>
        <v>11045135 CIUSSS Capitale-Nationale</v>
      </c>
      <c r="H259" t="str">
        <f t="shared" ref="H259:H322" si="9">CONCATENATE(LEFT(A259,4),"-",RIGHT(A259,4))</f>
        <v>2025-2026</v>
      </c>
    </row>
    <row r="260" spans="1:8" x14ac:dyDescent="0.25">
      <c r="A260" s="1" t="s">
        <v>100</v>
      </c>
      <c r="B260" s="1" t="s">
        <v>35</v>
      </c>
      <c r="C260" s="1" t="s">
        <v>36</v>
      </c>
      <c r="D260" s="1" t="s">
        <v>85</v>
      </c>
      <c r="E260" s="1" t="s">
        <v>93</v>
      </c>
      <c r="F260" s="2">
        <v>52003839</v>
      </c>
      <c r="G260" t="str">
        <f t="shared" si="8"/>
        <v>11045143 CIUSSS Mauricie-Centre-Québec</v>
      </c>
      <c r="H260" t="str">
        <f t="shared" si="9"/>
        <v>2025-2026</v>
      </c>
    </row>
    <row r="261" spans="1:8" x14ac:dyDescent="0.25">
      <c r="A261" s="1" t="s">
        <v>100</v>
      </c>
      <c r="B261" s="1" t="s">
        <v>37</v>
      </c>
      <c r="C261" s="1" t="s">
        <v>38</v>
      </c>
      <c r="D261" s="1" t="s">
        <v>85</v>
      </c>
      <c r="E261" s="1" t="s">
        <v>59</v>
      </c>
      <c r="F261" s="2">
        <v>52751504</v>
      </c>
      <c r="G261" t="str">
        <f t="shared" si="8"/>
        <v>11045150 CIUSSS Estrie-CHUS</v>
      </c>
      <c r="H261" t="str">
        <f t="shared" si="9"/>
        <v>2025-2026</v>
      </c>
    </row>
    <row r="262" spans="1:8" x14ac:dyDescent="0.25">
      <c r="A262" s="1" t="s">
        <v>100</v>
      </c>
      <c r="B262" s="1" t="s">
        <v>39</v>
      </c>
      <c r="C262" s="1" t="s">
        <v>40</v>
      </c>
      <c r="D262" s="1" t="s">
        <v>85</v>
      </c>
      <c r="E262" s="1" t="s">
        <v>93</v>
      </c>
      <c r="F262" s="2">
        <v>32614232</v>
      </c>
      <c r="G262" t="str">
        <f t="shared" si="8"/>
        <v>11045168 CIUSSS Ouest-Ile-de-Mtl</v>
      </c>
      <c r="H262" t="str">
        <f t="shared" si="9"/>
        <v>2025-2026</v>
      </c>
    </row>
    <row r="263" spans="1:8" x14ac:dyDescent="0.25">
      <c r="A263" s="1" t="s">
        <v>100</v>
      </c>
      <c r="B263" s="1" t="s">
        <v>41</v>
      </c>
      <c r="C263" s="1" t="s">
        <v>42</v>
      </c>
      <c r="D263" s="1" t="s">
        <v>85</v>
      </c>
      <c r="E263" s="1" t="s">
        <v>93</v>
      </c>
      <c r="F263" s="2">
        <v>28863038</v>
      </c>
      <c r="G263" t="str">
        <f t="shared" si="8"/>
        <v>11045176 CIUSSS Centre-Ouest-Ile-de-Mtl</v>
      </c>
      <c r="H263" t="str">
        <f t="shared" si="9"/>
        <v>2025-2026</v>
      </c>
    </row>
    <row r="264" spans="1:8" x14ac:dyDescent="0.25">
      <c r="A264" s="1" t="s">
        <v>100</v>
      </c>
      <c r="B264" s="1" t="s">
        <v>43</v>
      </c>
      <c r="C264" s="1" t="s">
        <v>44</v>
      </c>
      <c r="D264" s="1" t="s">
        <v>85</v>
      </c>
      <c r="E264" s="1" t="s">
        <v>10</v>
      </c>
      <c r="F264" s="2">
        <v>49383931</v>
      </c>
      <c r="G264" t="str">
        <f t="shared" si="8"/>
        <v>11045184 CIUSSS Centre-Sud-Ile-de-Mtl</v>
      </c>
      <c r="H264" t="str">
        <f t="shared" si="9"/>
        <v>2025-2026</v>
      </c>
    </row>
    <row r="265" spans="1:8" x14ac:dyDescent="0.25">
      <c r="A265" s="1" t="s">
        <v>100</v>
      </c>
      <c r="B265" s="1" t="s">
        <v>45</v>
      </c>
      <c r="C265" s="1" t="s">
        <v>46</v>
      </c>
      <c r="D265" s="1" t="s">
        <v>85</v>
      </c>
      <c r="E265" s="1" t="s">
        <v>10</v>
      </c>
      <c r="F265" s="2">
        <v>31266692</v>
      </c>
      <c r="G265" t="str">
        <f t="shared" si="8"/>
        <v>11045192 CIUSSS Nord-Ile-de-Mtl</v>
      </c>
      <c r="H265" t="str">
        <f t="shared" si="9"/>
        <v>2025-2026</v>
      </c>
    </row>
    <row r="266" spans="1:8" x14ac:dyDescent="0.25">
      <c r="A266" s="1" t="s">
        <v>100</v>
      </c>
      <c r="B266" s="1" t="s">
        <v>47</v>
      </c>
      <c r="C266" s="1" t="s">
        <v>48</v>
      </c>
      <c r="D266" s="1" t="s">
        <v>85</v>
      </c>
      <c r="E266" s="1" t="s">
        <v>10</v>
      </c>
      <c r="F266" s="2">
        <v>43321342</v>
      </c>
      <c r="G266" t="str">
        <f t="shared" si="8"/>
        <v>11045200 CIUSSS Est-Ile-de-Mtl</v>
      </c>
      <c r="H266" t="str">
        <f t="shared" si="9"/>
        <v>2025-2026</v>
      </c>
    </row>
    <row r="267" spans="1:8" x14ac:dyDescent="0.25">
      <c r="A267" s="1" t="s">
        <v>100</v>
      </c>
      <c r="B267" s="1" t="s">
        <v>49</v>
      </c>
      <c r="C267" s="1" t="s">
        <v>50</v>
      </c>
      <c r="D267" s="1" t="s">
        <v>85</v>
      </c>
      <c r="E267" s="1" t="s">
        <v>10</v>
      </c>
      <c r="F267" s="2">
        <v>32012331</v>
      </c>
      <c r="G267" t="str">
        <f t="shared" si="8"/>
        <v>11045218 CISSS de l'Outaouais</v>
      </c>
      <c r="H267" t="str">
        <f t="shared" si="9"/>
        <v>2025-2026</v>
      </c>
    </row>
    <row r="268" spans="1:8" x14ac:dyDescent="0.25">
      <c r="A268" s="1" t="s">
        <v>100</v>
      </c>
      <c r="B268" s="1" t="s">
        <v>51</v>
      </c>
      <c r="C268" s="1" t="s">
        <v>52</v>
      </c>
      <c r="D268" s="1" t="s">
        <v>85</v>
      </c>
      <c r="E268" s="1" t="s">
        <v>99</v>
      </c>
      <c r="F268" s="2">
        <v>16937940</v>
      </c>
      <c r="G268" t="str">
        <f t="shared" si="8"/>
        <v>11045226 CISSS Abitibi-Témiscamingue</v>
      </c>
      <c r="H268" t="str">
        <f t="shared" si="9"/>
        <v>2025-2026</v>
      </c>
    </row>
    <row r="269" spans="1:8" x14ac:dyDescent="0.25">
      <c r="A269" s="1" t="s">
        <v>100</v>
      </c>
      <c r="B269" s="1" t="s">
        <v>53</v>
      </c>
      <c r="C269" s="1" t="s">
        <v>54</v>
      </c>
      <c r="D269" s="1" t="s">
        <v>85</v>
      </c>
      <c r="E269" s="1" t="s">
        <v>93</v>
      </c>
      <c r="F269" s="2">
        <v>13723759</v>
      </c>
      <c r="G269" t="str">
        <f t="shared" si="8"/>
        <v>11045234 CISSS de la Côte-Nord</v>
      </c>
      <c r="H269" t="str">
        <f t="shared" si="9"/>
        <v>2025-2026</v>
      </c>
    </row>
    <row r="270" spans="1:8" x14ac:dyDescent="0.25">
      <c r="A270" s="1" t="s">
        <v>100</v>
      </c>
      <c r="B270" s="1" t="s">
        <v>55</v>
      </c>
      <c r="C270" s="1" t="s">
        <v>56</v>
      </c>
      <c r="D270" s="1" t="s">
        <v>85</v>
      </c>
      <c r="E270" s="1" t="s">
        <v>93</v>
      </c>
      <c r="F270" s="2">
        <v>11211544</v>
      </c>
      <c r="G270" t="str">
        <f t="shared" si="8"/>
        <v>11045242 CISSS de la Gaspésie</v>
      </c>
      <c r="H270" t="str">
        <f t="shared" si="9"/>
        <v>2025-2026</v>
      </c>
    </row>
    <row r="271" spans="1:8" x14ac:dyDescent="0.25">
      <c r="A271" s="1" t="s">
        <v>100</v>
      </c>
      <c r="B271" s="1" t="s">
        <v>57</v>
      </c>
      <c r="C271" s="1" t="s">
        <v>58</v>
      </c>
      <c r="D271" s="1" t="s">
        <v>85</v>
      </c>
      <c r="E271" s="1" t="s">
        <v>10</v>
      </c>
      <c r="F271" s="2">
        <v>33104827</v>
      </c>
      <c r="G271" t="str">
        <f t="shared" si="8"/>
        <v>11045267 CISSS de Laval</v>
      </c>
      <c r="H271" t="str">
        <f t="shared" si="9"/>
        <v>2025-2026</v>
      </c>
    </row>
    <row r="272" spans="1:8" x14ac:dyDescent="0.25">
      <c r="A272" s="1" t="s">
        <v>100</v>
      </c>
      <c r="B272" s="1" t="s">
        <v>60</v>
      </c>
      <c r="C272" s="1" t="s">
        <v>61</v>
      </c>
      <c r="D272" s="1" t="s">
        <v>85</v>
      </c>
      <c r="E272" s="1" t="s">
        <v>93</v>
      </c>
      <c r="F272" s="2">
        <v>35170039</v>
      </c>
      <c r="G272" t="str">
        <f t="shared" si="8"/>
        <v>11045275 CISSS de Lanaudière</v>
      </c>
      <c r="H272" t="str">
        <f t="shared" si="9"/>
        <v>2025-2026</v>
      </c>
    </row>
    <row r="273" spans="1:8" x14ac:dyDescent="0.25">
      <c r="A273" s="1" t="s">
        <v>100</v>
      </c>
      <c r="B273" s="1" t="s">
        <v>62</v>
      </c>
      <c r="C273" s="1" t="s">
        <v>63</v>
      </c>
      <c r="D273" s="1" t="s">
        <v>85</v>
      </c>
      <c r="E273" s="1" t="s">
        <v>93</v>
      </c>
      <c r="F273" s="2">
        <v>47383103</v>
      </c>
      <c r="G273" t="str">
        <f t="shared" si="8"/>
        <v>11045283 CISSS des Laurentides</v>
      </c>
      <c r="H273" t="str">
        <f t="shared" si="9"/>
        <v>2025-2026</v>
      </c>
    </row>
    <row r="274" spans="1:8" x14ac:dyDescent="0.25">
      <c r="A274" s="1" t="s">
        <v>100</v>
      </c>
      <c r="B274" s="1" t="s">
        <v>64</v>
      </c>
      <c r="C274" s="1" t="s">
        <v>65</v>
      </c>
      <c r="D274" s="1" t="s">
        <v>85</v>
      </c>
      <c r="E274" s="1" t="s">
        <v>59</v>
      </c>
      <c r="F274" s="2">
        <v>33740500</v>
      </c>
      <c r="G274" t="str">
        <f t="shared" si="8"/>
        <v>11045291 CISSS Montérégie-Centre</v>
      </c>
      <c r="H274" t="str">
        <f t="shared" si="9"/>
        <v>2025-2026</v>
      </c>
    </row>
    <row r="275" spans="1:8" x14ac:dyDescent="0.25">
      <c r="A275" s="1" t="s">
        <v>100</v>
      </c>
      <c r="B275" s="1" t="s">
        <v>66</v>
      </c>
      <c r="C275" s="1" t="s">
        <v>67</v>
      </c>
      <c r="D275" s="1" t="s">
        <v>85</v>
      </c>
      <c r="E275" s="1" t="s">
        <v>10</v>
      </c>
      <c r="F275" s="2">
        <v>38971803</v>
      </c>
      <c r="G275" t="str">
        <f t="shared" si="8"/>
        <v>11045309 CISSS Montérégie-Est</v>
      </c>
      <c r="H275" t="str">
        <f t="shared" si="9"/>
        <v>2025-2026</v>
      </c>
    </row>
    <row r="276" spans="1:8" x14ac:dyDescent="0.25">
      <c r="A276" s="1" t="s">
        <v>100</v>
      </c>
      <c r="B276" s="1" t="s">
        <v>68</v>
      </c>
      <c r="C276" s="1" t="s">
        <v>69</v>
      </c>
      <c r="D276" s="1" t="s">
        <v>85</v>
      </c>
      <c r="E276" s="1" t="s">
        <v>10</v>
      </c>
      <c r="F276" s="2">
        <v>30450049</v>
      </c>
      <c r="G276" t="str">
        <f t="shared" si="8"/>
        <v>11045317 CISSS Montérégie-Ouest</v>
      </c>
      <c r="H276" t="str">
        <f t="shared" si="9"/>
        <v>2025-2026</v>
      </c>
    </row>
    <row r="277" spans="1:8" x14ac:dyDescent="0.25">
      <c r="A277" s="1" t="s">
        <v>100</v>
      </c>
      <c r="B277" s="1" t="s">
        <v>70</v>
      </c>
      <c r="C277" s="1" t="s">
        <v>71</v>
      </c>
      <c r="D277" s="1" t="s">
        <v>85</v>
      </c>
      <c r="E277" s="1" t="s">
        <v>10</v>
      </c>
      <c r="F277" s="2">
        <v>37124504</v>
      </c>
      <c r="G277" t="str">
        <f t="shared" si="8"/>
        <v>11045333 CISSS Chaudière-Appalaches</v>
      </c>
      <c r="H277" t="str">
        <f t="shared" si="9"/>
        <v>2025-2026</v>
      </c>
    </row>
    <row r="278" spans="1:8" x14ac:dyDescent="0.25">
      <c r="A278" s="1" t="s">
        <v>100</v>
      </c>
      <c r="B278" s="1" t="s">
        <v>98</v>
      </c>
      <c r="C278" s="1" t="s">
        <v>97</v>
      </c>
      <c r="D278" s="1" t="s">
        <v>85</v>
      </c>
      <c r="E278" s="1" t="s">
        <v>10</v>
      </c>
      <c r="F278" s="2">
        <v>6282909</v>
      </c>
      <c r="G278" t="str">
        <f t="shared" si="8"/>
        <v>12431656 ICM/Inst. cardiologie Montréal</v>
      </c>
      <c r="H278" t="str">
        <f t="shared" si="9"/>
        <v>2025-2026</v>
      </c>
    </row>
    <row r="279" spans="1:8" x14ac:dyDescent="0.25">
      <c r="A279" s="1" t="s">
        <v>100</v>
      </c>
      <c r="B279" s="1" t="s">
        <v>72</v>
      </c>
      <c r="C279" s="1" t="s">
        <v>73</v>
      </c>
      <c r="D279" s="1" t="s">
        <v>85</v>
      </c>
      <c r="E279" s="1" t="s">
        <v>74</v>
      </c>
      <c r="F279" s="2">
        <v>652472</v>
      </c>
      <c r="G279" t="str">
        <f t="shared" si="8"/>
        <v>12453676 Clin. comm. Pointe St-Charles</v>
      </c>
      <c r="H279" t="str">
        <f t="shared" si="9"/>
        <v>2025-2026</v>
      </c>
    </row>
    <row r="280" spans="1:8" x14ac:dyDescent="0.25">
      <c r="A280" s="1" t="s">
        <v>100</v>
      </c>
      <c r="B280" s="1" t="s">
        <v>96</v>
      </c>
      <c r="C280" s="1" t="s">
        <v>95</v>
      </c>
      <c r="D280" s="1" t="s">
        <v>85</v>
      </c>
      <c r="E280" s="1" t="s">
        <v>10</v>
      </c>
      <c r="F280" s="2">
        <v>32456102</v>
      </c>
      <c r="G280" t="str">
        <f t="shared" si="8"/>
        <v>12599213 CUSM/Centre univ. santé McGill</v>
      </c>
      <c r="H280" t="str">
        <f t="shared" si="9"/>
        <v>2025-2026</v>
      </c>
    </row>
    <row r="281" spans="1:8" x14ac:dyDescent="0.25">
      <c r="A281" s="1" t="s">
        <v>100</v>
      </c>
      <c r="B281" s="1" t="s">
        <v>75</v>
      </c>
      <c r="C281" s="1" t="s">
        <v>76</v>
      </c>
      <c r="D281" s="1" t="s">
        <v>85</v>
      </c>
      <c r="E281" s="1" t="s">
        <v>10</v>
      </c>
      <c r="F281" s="2">
        <v>12872426</v>
      </c>
      <c r="G281" t="str">
        <f t="shared" si="8"/>
        <v>12694659 CHU Ste-Justine</v>
      </c>
      <c r="H281" t="str">
        <f t="shared" si="9"/>
        <v>2025-2026</v>
      </c>
    </row>
    <row r="282" spans="1:8" x14ac:dyDescent="0.25">
      <c r="A282" s="1" t="s">
        <v>100</v>
      </c>
      <c r="B282" s="1" t="s">
        <v>77</v>
      </c>
      <c r="C282" s="1" t="s">
        <v>78</v>
      </c>
      <c r="D282" s="1" t="s">
        <v>85</v>
      </c>
      <c r="E282" s="1" t="s">
        <v>10</v>
      </c>
      <c r="F282" s="2">
        <v>257</v>
      </c>
      <c r="G282" t="str">
        <f t="shared" si="8"/>
        <v>12730628 Cent. santé Tulattavik Ungava</v>
      </c>
      <c r="H282" t="str">
        <f t="shared" si="9"/>
        <v>2025-2026</v>
      </c>
    </row>
    <row r="283" spans="1:8" x14ac:dyDescent="0.25">
      <c r="A283" s="1" t="s">
        <v>100</v>
      </c>
      <c r="B283" s="1" t="s">
        <v>92</v>
      </c>
      <c r="C283" s="1" t="s">
        <v>91</v>
      </c>
      <c r="D283" s="1" t="s">
        <v>85</v>
      </c>
      <c r="E283" s="1" t="s">
        <v>59</v>
      </c>
      <c r="F283" s="2">
        <v>2236463</v>
      </c>
      <c r="G283" t="str">
        <f t="shared" si="8"/>
        <v>12797577 Institut Philippe-Pinel</v>
      </c>
      <c r="H283" t="str">
        <f t="shared" si="9"/>
        <v>2025-2026</v>
      </c>
    </row>
    <row r="284" spans="1:8" x14ac:dyDescent="0.25">
      <c r="A284" s="1" t="s">
        <v>100</v>
      </c>
      <c r="B284" s="1" t="s">
        <v>90</v>
      </c>
      <c r="C284" s="1" t="s">
        <v>89</v>
      </c>
      <c r="D284" s="1" t="s">
        <v>85</v>
      </c>
      <c r="E284" s="1" t="s">
        <v>94</v>
      </c>
      <c r="F284" s="2">
        <v>8259162</v>
      </c>
      <c r="G284" t="str">
        <f t="shared" si="8"/>
        <v>13623616 IUCPQ/Inst.univ.card.pneumo.Qc</v>
      </c>
      <c r="H284" t="str">
        <f t="shared" si="9"/>
        <v>2025-2026</v>
      </c>
    </row>
    <row r="285" spans="1:8" x14ac:dyDescent="0.25">
      <c r="A285" s="1" t="s">
        <v>100</v>
      </c>
      <c r="B285" s="1" t="s">
        <v>88</v>
      </c>
      <c r="C285" s="1" t="s">
        <v>87</v>
      </c>
      <c r="D285" s="1" t="s">
        <v>85</v>
      </c>
      <c r="E285" s="1" t="s">
        <v>10</v>
      </c>
      <c r="F285" s="2">
        <v>938</v>
      </c>
      <c r="G285" t="str">
        <f t="shared" si="8"/>
        <v>14665293 RRSSS du Nunavik</v>
      </c>
      <c r="H285" t="str">
        <f t="shared" si="9"/>
        <v>2025-2026</v>
      </c>
    </row>
    <row r="286" spans="1:8" x14ac:dyDescent="0.25">
      <c r="A286" s="1" t="s">
        <v>100</v>
      </c>
      <c r="B286" s="1" t="s">
        <v>102</v>
      </c>
      <c r="C286" s="1" t="s">
        <v>101</v>
      </c>
      <c r="D286" s="1" t="s">
        <v>85</v>
      </c>
      <c r="E286" s="1" t="s">
        <v>10</v>
      </c>
      <c r="F286" s="2">
        <v>30371691</v>
      </c>
      <c r="G286" t="str">
        <f t="shared" si="8"/>
        <v>14665301 Santé Québec</v>
      </c>
      <c r="H286" t="str">
        <f t="shared" si="9"/>
        <v>2025-2026</v>
      </c>
    </row>
    <row r="287" spans="1:8" x14ac:dyDescent="0.25">
      <c r="A287" s="1" t="s">
        <v>100</v>
      </c>
      <c r="B287" s="1" t="s">
        <v>79</v>
      </c>
      <c r="C287" s="1" t="s">
        <v>80</v>
      </c>
      <c r="D287" s="1" t="s">
        <v>85</v>
      </c>
      <c r="E287" s="1" t="s">
        <v>10</v>
      </c>
      <c r="F287" s="2">
        <v>10024739</v>
      </c>
      <c r="G287" t="str">
        <f t="shared" si="8"/>
        <v>16258899 CCSSSBJ/Conseil Cri Baie-James</v>
      </c>
      <c r="H287" t="str">
        <f t="shared" si="9"/>
        <v>2025-2026</v>
      </c>
    </row>
    <row r="288" spans="1:8" x14ac:dyDescent="0.25">
      <c r="A288" s="1" t="s">
        <v>100</v>
      </c>
      <c r="B288" s="1" t="s">
        <v>81</v>
      </c>
      <c r="C288" s="1" t="s">
        <v>82</v>
      </c>
      <c r="D288" s="1" t="s">
        <v>85</v>
      </c>
      <c r="E288" s="1" t="s">
        <v>10</v>
      </c>
      <c r="F288" s="2">
        <v>60126</v>
      </c>
      <c r="G288" t="str">
        <f t="shared" si="8"/>
        <v>18456327 Cent. santé Inuulitsivik</v>
      </c>
      <c r="H288" t="str">
        <f t="shared" si="9"/>
        <v>2025-2026</v>
      </c>
    </row>
    <row r="289" spans="1:8" x14ac:dyDescent="0.25">
      <c r="A289" s="1" t="s">
        <v>86</v>
      </c>
      <c r="B289" s="1" t="s">
        <v>17</v>
      </c>
      <c r="C289" s="1" t="s">
        <v>18</v>
      </c>
      <c r="D289" s="1" t="s">
        <v>85</v>
      </c>
      <c r="E289" s="1" t="s">
        <v>10</v>
      </c>
      <c r="F289" s="2">
        <v>709047</v>
      </c>
      <c r="G289" t="str">
        <f t="shared" si="8"/>
        <v>11042686 CRSSS de la Baie-James</v>
      </c>
      <c r="H289" t="str">
        <f t="shared" si="9"/>
        <v>2026-2027</v>
      </c>
    </row>
    <row r="290" spans="1:8" x14ac:dyDescent="0.25">
      <c r="A290" s="1" t="s">
        <v>86</v>
      </c>
      <c r="B290" s="1" t="s">
        <v>19</v>
      </c>
      <c r="C290" s="1" t="s">
        <v>20</v>
      </c>
      <c r="D290" s="1" t="s">
        <v>85</v>
      </c>
      <c r="E290" s="1" t="s">
        <v>94</v>
      </c>
      <c r="F290" s="2">
        <v>9084690</v>
      </c>
      <c r="G290" t="str">
        <f t="shared" si="8"/>
        <v>11042918 CHUM/Cent.hosp. univ. Montréal</v>
      </c>
      <c r="H290" t="str">
        <f t="shared" si="9"/>
        <v>2026-2027</v>
      </c>
    </row>
    <row r="291" spans="1:8" x14ac:dyDescent="0.25">
      <c r="A291" s="1" t="s">
        <v>86</v>
      </c>
      <c r="B291" s="1" t="s">
        <v>21</v>
      </c>
      <c r="C291" s="1" t="s">
        <v>22</v>
      </c>
      <c r="D291" s="1" t="s">
        <v>85</v>
      </c>
      <c r="E291" s="1" t="s">
        <v>93</v>
      </c>
      <c r="F291" s="2">
        <v>90982</v>
      </c>
      <c r="G291" t="str">
        <f t="shared" si="8"/>
        <v>11043866 CLSC Naskapi</v>
      </c>
      <c r="H291" t="str">
        <f t="shared" si="9"/>
        <v>2026-2027</v>
      </c>
    </row>
    <row r="292" spans="1:8" x14ac:dyDescent="0.25">
      <c r="A292" s="1" t="s">
        <v>86</v>
      </c>
      <c r="B292" s="1" t="s">
        <v>23</v>
      </c>
      <c r="C292" s="1" t="s">
        <v>24</v>
      </c>
      <c r="D292" s="1" t="s">
        <v>85</v>
      </c>
      <c r="E292" s="1" t="s">
        <v>59</v>
      </c>
      <c r="F292" s="2">
        <v>878496</v>
      </c>
      <c r="G292" t="str">
        <f t="shared" si="8"/>
        <v>11044088 CISSS des Iles</v>
      </c>
      <c r="H292" t="str">
        <f t="shared" si="9"/>
        <v>2026-2027</v>
      </c>
    </row>
    <row r="293" spans="1:8" x14ac:dyDescent="0.25">
      <c r="A293" s="1" t="s">
        <v>86</v>
      </c>
      <c r="B293" s="1" t="s">
        <v>26</v>
      </c>
      <c r="C293" s="1" t="s">
        <v>27</v>
      </c>
      <c r="D293" s="1" t="s">
        <v>85</v>
      </c>
      <c r="E293" s="1" t="s">
        <v>99</v>
      </c>
      <c r="F293" s="2">
        <v>11185780</v>
      </c>
      <c r="G293" t="str">
        <f t="shared" si="8"/>
        <v>11045051 CHU de Québec-UL</v>
      </c>
      <c r="H293" t="str">
        <f t="shared" si="9"/>
        <v>2026-2027</v>
      </c>
    </row>
    <row r="294" spans="1:8" x14ac:dyDescent="0.25">
      <c r="A294" s="1" t="s">
        <v>86</v>
      </c>
      <c r="B294" s="1" t="s">
        <v>28</v>
      </c>
      <c r="C294" s="1" t="s">
        <v>29</v>
      </c>
      <c r="D294" s="1" t="s">
        <v>85</v>
      </c>
      <c r="E294" s="1" t="s">
        <v>93</v>
      </c>
      <c r="F294" s="2">
        <v>8571952</v>
      </c>
      <c r="G294" t="str">
        <f t="shared" si="8"/>
        <v>11045119 CISSS du Bas-Saint-Laurent</v>
      </c>
      <c r="H294" t="str">
        <f t="shared" si="9"/>
        <v>2026-2027</v>
      </c>
    </row>
    <row r="295" spans="1:8" x14ac:dyDescent="0.25">
      <c r="A295" s="1" t="s">
        <v>86</v>
      </c>
      <c r="B295" s="1" t="s">
        <v>31</v>
      </c>
      <c r="C295" s="1" t="s">
        <v>32</v>
      </c>
      <c r="D295" s="1" t="s">
        <v>85</v>
      </c>
      <c r="E295" s="1" t="s">
        <v>94</v>
      </c>
      <c r="F295" s="2">
        <v>10695012</v>
      </c>
      <c r="G295" t="str">
        <f t="shared" si="8"/>
        <v>11045127 CIUSSS Saguenay-Lac-Saint-Jean</v>
      </c>
      <c r="H295" t="str">
        <f t="shared" si="9"/>
        <v>2026-2027</v>
      </c>
    </row>
    <row r="296" spans="1:8" x14ac:dyDescent="0.25">
      <c r="A296" s="1" t="s">
        <v>86</v>
      </c>
      <c r="B296" s="1" t="s">
        <v>33</v>
      </c>
      <c r="C296" s="1" t="s">
        <v>34</v>
      </c>
      <c r="D296" s="1" t="s">
        <v>85</v>
      </c>
      <c r="E296" s="1" t="s">
        <v>94</v>
      </c>
      <c r="F296" s="2">
        <v>16160688</v>
      </c>
      <c r="G296" t="str">
        <f t="shared" si="8"/>
        <v>11045135 CIUSSS Capitale-Nationale</v>
      </c>
      <c r="H296" t="str">
        <f t="shared" si="9"/>
        <v>2026-2027</v>
      </c>
    </row>
    <row r="297" spans="1:8" x14ac:dyDescent="0.25">
      <c r="A297" s="1" t="s">
        <v>86</v>
      </c>
      <c r="B297" s="1" t="s">
        <v>35</v>
      </c>
      <c r="C297" s="1" t="s">
        <v>36</v>
      </c>
      <c r="D297" s="1" t="s">
        <v>85</v>
      </c>
      <c r="E297" s="1" t="s">
        <v>93</v>
      </c>
      <c r="F297" s="2">
        <v>18573072</v>
      </c>
      <c r="G297" t="str">
        <f t="shared" si="8"/>
        <v>11045143 CIUSSS Mauricie-Centre-Québec</v>
      </c>
      <c r="H297" t="str">
        <f t="shared" si="9"/>
        <v>2026-2027</v>
      </c>
    </row>
    <row r="298" spans="1:8" x14ac:dyDescent="0.25">
      <c r="A298" s="1" t="s">
        <v>86</v>
      </c>
      <c r="B298" s="1" t="s">
        <v>37</v>
      </c>
      <c r="C298" s="1" t="s">
        <v>38</v>
      </c>
      <c r="D298" s="1" t="s">
        <v>85</v>
      </c>
      <c r="E298" s="1" t="s">
        <v>10</v>
      </c>
      <c r="F298" s="2">
        <v>18840088</v>
      </c>
      <c r="G298" t="str">
        <f t="shared" si="8"/>
        <v>11045150 CIUSSS Estrie-CHUS</v>
      </c>
      <c r="H298" t="str">
        <f t="shared" si="9"/>
        <v>2026-2027</v>
      </c>
    </row>
    <row r="299" spans="1:8" x14ac:dyDescent="0.25">
      <c r="A299" s="1" t="s">
        <v>86</v>
      </c>
      <c r="B299" s="1" t="s">
        <v>39</v>
      </c>
      <c r="C299" s="1" t="s">
        <v>40</v>
      </c>
      <c r="D299" s="1" t="s">
        <v>85</v>
      </c>
      <c r="E299" s="1" t="s">
        <v>59</v>
      </c>
      <c r="F299" s="2">
        <v>11648104</v>
      </c>
      <c r="G299" t="str">
        <f t="shared" si="8"/>
        <v>11045168 CIUSSS Ouest-Ile-de-Mtl</v>
      </c>
      <c r="H299" t="str">
        <f t="shared" si="9"/>
        <v>2026-2027</v>
      </c>
    </row>
    <row r="300" spans="1:8" x14ac:dyDescent="0.25">
      <c r="A300" s="1" t="s">
        <v>86</v>
      </c>
      <c r="B300" s="1" t="s">
        <v>41</v>
      </c>
      <c r="C300" s="1" t="s">
        <v>42</v>
      </c>
      <c r="D300" s="1" t="s">
        <v>85</v>
      </c>
      <c r="E300" s="1" t="s">
        <v>10</v>
      </c>
      <c r="F300" s="2">
        <v>10308372</v>
      </c>
      <c r="G300" t="str">
        <f t="shared" si="8"/>
        <v>11045176 CIUSSS Centre-Ouest-Ile-de-Mtl</v>
      </c>
      <c r="H300" t="str">
        <f t="shared" si="9"/>
        <v>2026-2027</v>
      </c>
    </row>
    <row r="301" spans="1:8" x14ac:dyDescent="0.25">
      <c r="A301" s="1" t="s">
        <v>86</v>
      </c>
      <c r="B301" s="1" t="s">
        <v>43</v>
      </c>
      <c r="C301" s="1" t="s">
        <v>44</v>
      </c>
      <c r="D301" s="1" t="s">
        <v>85</v>
      </c>
      <c r="E301" s="1" t="s">
        <v>59</v>
      </c>
      <c r="F301" s="2">
        <v>17526700</v>
      </c>
      <c r="G301" t="str">
        <f t="shared" si="8"/>
        <v>11045184 CIUSSS Centre-Sud-Ile-de-Mtl</v>
      </c>
      <c r="H301" t="str">
        <f t="shared" si="9"/>
        <v>2026-2027</v>
      </c>
    </row>
    <row r="302" spans="1:8" x14ac:dyDescent="0.25">
      <c r="A302" s="1" t="s">
        <v>86</v>
      </c>
      <c r="B302" s="1" t="s">
        <v>45</v>
      </c>
      <c r="C302" s="1" t="s">
        <v>46</v>
      </c>
      <c r="D302" s="1" t="s">
        <v>85</v>
      </c>
      <c r="E302" s="1" t="s">
        <v>94</v>
      </c>
      <c r="F302" s="2">
        <v>11166832</v>
      </c>
      <c r="G302" t="str">
        <f t="shared" si="8"/>
        <v>11045192 CIUSSS Nord-Ile-de-Mtl</v>
      </c>
      <c r="H302" t="str">
        <f t="shared" si="9"/>
        <v>2026-2027</v>
      </c>
    </row>
    <row r="303" spans="1:8" x14ac:dyDescent="0.25">
      <c r="A303" s="1" t="s">
        <v>86</v>
      </c>
      <c r="B303" s="1" t="s">
        <v>47</v>
      </c>
      <c r="C303" s="1" t="s">
        <v>48</v>
      </c>
      <c r="D303" s="1" t="s">
        <v>85</v>
      </c>
      <c r="E303" s="1" t="s">
        <v>94</v>
      </c>
      <c r="F303" s="2">
        <v>15472116</v>
      </c>
      <c r="G303" t="str">
        <f t="shared" si="8"/>
        <v>11045200 CIUSSS Est-Ile-de-Mtl</v>
      </c>
      <c r="H303" t="str">
        <f t="shared" si="9"/>
        <v>2026-2027</v>
      </c>
    </row>
    <row r="304" spans="1:8" x14ac:dyDescent="0.25">
      <c r="A304" s="1" t="s">
        <v>86</v>
      </c>
      <c r="B304" s="1" t="s">
        <v>49</v>
      </c>
      <c r="C304" s="1" t="s">
        <v>50</v>
      </c>
      <c r="D304" s="1" t="s">
        <v>85</v>
      </c>
      <c r="E304" s="1" t="s">
        <v>94</v>
      </c>
      <c r="F304" s="2">
        <v>11433124</v>
      </c>
      <c r="G304" t="str">
        <f t="shared" si="8"/>
        <v>11045218 CISSS de l'Outaouais</v>
      </c>
      <c r="H304" t="str">
        <f t="shared" si="9"/>
        <v>2026-2027</v>
      </c>
    </row>
    <row r="305" spans="1:8" x14ac:dyDescent="0.25">
      <c r="A305" s="1" t="s">
        <v>86</v>
      </c>
      <c r="B305" s="1" t="s">
        <v>51</v>
      </c>
      <c r="C305" s="1" t="s">
        <v>52</v>
      </c>
      <c r="D305" s="1" t="s">
        <v>85</v>
      </c>
      <c r="E305" s="1" t="s">
        <v>94</v>
      </c>
      <c r="F305" s="2">
        <v>6049348</v>
      </c>
      <c r="G305" t="str">
        <f t="shared" si="8"/>
        <v>11045226 CISSS Abitibi-Témiscamingue</v>
      </c>
      <c r="H305" t="str">
        <f t="shared" si="9"/>
        <v>2026-2027</v>
      </c>
    </row>
    <row r="306" spans="1:8" x14ac:dyDescent="0.25">
      <c r="A306" s="1" t="s">
        <v>86</v>
      </c>
      <c r="B306" s="1" t="s">
        <v>53</v>
      </c>
      <c r="C306" s="1" t="s">
        <v>54</v>
      </c>
      <c r="D306" s="1" t="s">
        <v>85</v>
      </c>
      <c r="E306" s="1" t="s">
        <v>10</v>
      </c>
      <c r="F306" s="2">
        <v>4901412</v>
      </c>
      <c r="G306" t="str">
        <f t="shared" si="8"/>
        <v>11045234 CISSS de la Côte-Nord</v>
      </c>
      <c r="H306" t="str">
        <f t="shared" si="9"/>
        <v>2026-2027</v>
      </c>
    </row>
    <row r="307" spans="1:8" x14ac:dyDescent="0.25">
      <c r="A307" s="1" t="s">
        <v>86</v>
      </c>
      <c r="B307" s="1" t="s">
        <v>55</v>
      </c>
      <c r="C307" s="1" t="s">
        <v>56</v>
      </c>
      <c r="D307" s="1" t="s">
        <v>85</v>
      </c>
      <c r="E307" s="1" t="s">
        <v>59</v>
      </c>
      <c r="F307" s="2">
        <v>4004176</v>
      </c>
      <c r="G307" t="str">
        <f t="shared" si="8"/>
        <v>11045242 CISSS de la Gaspésie</v>
      </c>
      <c r="H307" t="str">
        <f t="shared" si="9"/>
        <v>2026-2027</v>
      </c>
    </row>
    <row r="308" spans="1:8" x14ac:dyDescent="0.25">
      <c r="A308" s="1" t="s">
        <v>86</v>
      </c>
      <c r="B308" s="1" t="s">
        <v>57</v>
      </c>
      <c r="C308" s="1" t="s">
        <v>58</v>
      </c>
      <c r="D308" s="1" t="s">
        <v>85</v>
      </c>
      <c r="E308" s="1" t="s">
        <v>10</v>
      </c>
      <c r="F308" s="2">
        <v>11787608</v>
      </c>
      <c r="G308" t="str">
        <f t="shared" si="8"/>
        <v>11045267 CISSS de Laval</v>
      </c>
      <c r="H308" t="str">
        <f t="shared" si="9"/>
        <v>2026-2027</v>
      </c>
    </row>
    <row r="309" spans="1:8" x14ac:dyDescent="0.25">
      <c r="A309" s="1" t="s">
        <v>86</v>
      </c>
      <c r="B309" s="1" t="s">
        <v>60</v>
      </c>
      <c r="C309" s="1" t="s">
        <v>61</v>
      </c>
      <c r="D309" s="1" t="s">
        <v>85</v>
      </c>
      <c r="E309" s="1" t="s">
        <v>94</v>
      </c>
      <c r="F309" s="2">
        <v>12541352</v>
      </c>
      <c r="G309" t="str">
        <f t="shared" si="8"/>
        <v>11045275 CISSS de Lanaudière</v>
      </c>
      <c r="H309" t="str">
        <f t="shared" si="9"/>
        <v>2026-2027</v>
      </c>
    </row>
    <row r="310" spans="1:8" x14ac:dyDescent="0.25">
      <c r="A310" s="1" t="s">
        <v>86</v>
      </c>
      <c r="B310" s="1" t="s">
        <v>62</v>
      </c>
      <c r="C310" s="1" t="s">
        <v>63</v>
      </c>
      <c r="D310" s="1" t="s">
        <v>85</v>
      </c>
      <c r="E310" s="1" t="s">
        <v>10</v>
      </c>
      <c r="F310" s="2">
        <v>16922788</v>
      </c>
      <c r="G310" t="str">
        <f t="shared" si="8"/>
        <v>11045283 CISSS des Laurentides</v>
      </c>
      <c r="H310" t="str">
        <f t="shared" si="9"/>
        <v>2026-2027</v>
      </c>
    </row>
    <row r="311" spans="1:8" x14ac:dyDescent="0.25">
      <c r="A311" s="1" t="s">
        <v>86</v>
      </c>
      <c r="B311" s="1" t="s">
        <v>64</v>
      </c>
      <c r="C311" s="1" t="s">
        <v>65</v>
      </c>
      <c r="D311" s="1" t="s">
        <v>85</v>
      </c>
      <c r="E311" s="1" t="s">
        <v>10</v>
      </c>
      <c r="F311" s="2">
        <v>12050340</v>
      </c>
      <c r="G311" t="str">
        <f t="shared" si="8"/>
        <v>11045291 CISSS Montérégie-Centre</v>
      </c>
      <c r="H311" t="str">
        <f t="shared" si="9"/>
        <v>2026-2027</v>
      </c>
    </row>
    <row r="312" spans="1:8" x14ac:dyDescent="0.25">
      <c r="A312" s="1" t="s">
        <v>86</v>
      </c>
      <c r="B312" s="1" t="s">
        <v>66</v>
      </c>
      <c r="C312" s="1" t="s">
        <v>67</v>
      </c>
      <c r="D312" s="1" t="s">
        <v>85</v>
      </c>
      <c r="E312" s="1" t="s">
        <v>10</v>
      </c>
      <c r="F312" s="2">
        <v>13918696</v>
      </c>
      <c r="G312" t="str">
        <f t="shared" si="8"/>
        <v>11045309 CISSS Montérégie-Est</v>
      </c>
      <c r="H312" t="str">
        <f t="shared" si="9"/>
        <v>2026-2027</v>
      </c>
    </row>
    <row r="313" spans="1:8" x14ac:dyDescent="0.25">
      <c r="A313" s="1" t="s">
        <v>86</v>
      </c>
      <c r="B313" s="1" t="s">
        <v>68</v>
      </c>
      <c r="C313" s="1" t="s">
        <v>69</v>
      </c>
      <c r="D313" s="1" t="s">
        <v>85</v>
      </c>
      <c r="E313" s="1" t="s">
        <v>94</v>
      </c>
      <c r="F313" s="2">
        <v>10875188</v>
      </c>
      <c r="G313" t="str">
        <f t="shared" si="8"/>
        <v>11045317 CISSS Montérégie-Ouest</v>
      </c>
      <c r="H313" t="str">
        <f t="shared" si="9"/>
        <v>2026-2027</v>
      </c>
    </row>
    <row r="314" spans="1:8" x14ac:dyDescent="0.25">
      <c r="A314" s="1" t="s">
        <v>86</v>
      </c>
      <c r="B314" s="1" t="s">
        <v>70</v>
      </c>
      <c r="C314" s="1" t="s">
        <v>71</v>
      </c>
      <c r="D314" s="1" t="s">
        <v>85</v>
      </c>
      <c r="E314" s="1" t="s">
        <v>94</v>
      </c>
      <c r="F314" s="2">
        <v>13258940</v>
      </c>
      <c r="G314" t="str">
        <f t="shared" si="8"/>
        <v>11045333 CISSS Chaudière-Appalaches</v>
      </c>
      <c r="H314" t="str">
        <f t="shared" si="9"/>
        <v>2026-2027</v>
      </c>
    </row>
    <row r="315" spans="1:8" x14ac:dyDescent="0.25">
      <c r="A315" s="1" t="s">
        <v>86</v>
      </c>
      <c r="B315" s="1" t="s">
        <v>98</v>
      </c>
      <c r="C315" s="1" t="s">
        <v>97</v>
      </c>
      <c r="D315" s="1" t="s">
        <v>85</v>
      </c>
      <c r="E315" s="1" t="s">
        <v>93</v>
      </c>
      <c r="F315" s="2">
        <v>1976704</v>
      </c>
      <c r="G315" t="str">
        <f t="shared" si="8"/>
        <v>12431656 ICM/Inst. cardiologie Montréal</v>
      </c>
      <c r="H315" t="str">
        <f t="shared" si="9"/>
        <v>2026-2027</v>
      </c>
    </row>
    <row r="316" spans="1:8" x14ac:dyDescent="0.25">
      <c r="A316" s="1" t="s">
        <v>86</v>
      </c>
      <c r="B316" s="1" t="s">
        <v>72</v>
      </c>
      <c r="C316" s="1" t="s">
        <v>73</v>
      </c>
      <c r="D316" s="1" t="s">
        <v>85</v>
      </c>
      <c r="E316" s="1" t="s">
        <v>74</v>
      </c>
      <c r="F316" s="2">
        <v>233026</v>
      </c>
      <c r="G316" t="str">
        <f t="shared" si="8"/>
        <v>12453676 Clin. comm. Pointe St-Charles</v>
      </c>
      <c r="H316" t="str">
        <f t="shared" si="9"/>
        <v>2026-2027</v>
      </c>
    </row>
    <row r="317" spans="1:8" x14ac:dyDescent="0.25">
      <c r="A317" s="1" t="s">
        <v>86</v>
      </c>
      <c r="B317" s="1" t="s">
        <v>96</v>
      </c>
      <c r="C317" s="1" t="s">
        <v>95</v>
      </c>
      <c r="D317" s="1" t="s">
        <v>85</v>
      </c>
      <c r="E317" s="1" t="s">
        <v>94</v>
      </c>
      <c r="F317" s="2">
        <v>10211211</v>
      </c>
      <c r="G317" t="str">
        <f t="shared" si="8"/>
        <v>12599213 CUSM/Centre univ. santé McGill</v>
      </c>
      <c r="H317" t="str">
        <f t="shared" si="9"/>
        <v>2026-2027</v>
      </c>
    </row>
    <row r="318" spans="1:8" x14ac:dyDescent="0.25">
      <c r="A318" s="1" t="s">
        <v>86</v>
      </c>
      <c r="B318" s="1" t="s">
        <v>75</v>
      </c>
      <c r="C318" s="1" t="s">
        <v>76</v>
      </c>
      <c r="D318" s="1" t="s">
        <v>85</v>
      </c>
      <c r="E318" s="1" t="s">
        <v>93</v>
      </c>
      <c r="F318" s="2">
        <v>4049868</v>
      </c>
      <c r="G318" t="str">
        <f t="shared" si="8"/>
        <v>12694659 CHU Ste-Justine</v>
      </c>
      <c r="H318" t="str">
        <f t="shared" si="9"/>
        <v>2026-2027</v>
      </c>
    </row>
    <row r="319" spans="1:8" x14ac:dyDescent="0.25">
      <c r="A319" s="1" t="s">
        <v>86</v>
      </c>
      <c r="B319" s="1" t="s">
        <v>92</v>
      </c>
      <c r="C319" s="1" t="s">
        <v>91</v>
      </c>
      <c r="D319" s="1" t="s">
        <v>85</v>
      </c>
      <c r="E319" s="1" t="s">
        <v>10</v>
      </c>
      <c r="F319" s="2">
        <v>703625</v>
      </c>
      <c r="G319" t="str">
        <f t="shared" si="8"/>
        <v>12797577 Institut Philippe-Pinel</v>
      </c>
      <c r="H319" t="str">
        <f t="shared" si="9"/>
        <v>2026-2027</v>
      </c>
    </row>
    <row r="320" spans="1:8" x14ac:dyDescent="0.25">
      <c r="A320" s="1" t="s">
        <v>86</v>
      </c>
      <c r="B320" s="1" t="s">
        <v>90</v>
      </c>
      <c r="C320" s="1" t="s">
        <v>89</v>
      </c>
      <c r="D320" s="1" t="s">
        <v>85</v>
      </c>
      <c r="E320" s="1" t="s">
        <v>10</v>
      </c>
      <c r="F320" s="2">
        <v>2598462</v>
      </c>
      <c r="G320" t="str">
        <f t="shared" si="8"/>
        <v>13623616 IUCPQ/Inst.univ.card.pneumo.Qc</v>
      </c>
      <c r="H320" t="str">
        <f t="shared" si="9"/>
        <v>2026-2027</v>
      </c>
    </row>
    <row r="321" spans="1:8" x14ac:dyDescent="0.25">
      <c r="A321" s="1" t="s">
        <v>86</v>
      </c>
      <c r="B321" s="1" t="s">
        <v>88</v>
      </c>
      <c r="C321" s="1" t="s">
        <v>87</v>
      </c>
      <c r="D321" s="1" t="s">
        <v>85</v>
      </c>
      <c r="E321" s="1" t="s">
        <v>10</v>
      </c>
      <c r="F321" s="2">
        <v>962</v>
      </c>
      <c r="G321" t="str">
        <f t="shared" si="8"/>
        <v>14665293 RRSSS du Nunavik</v>
      </c>
      <c r="H321" t="str">
        <f t="shared" si="9"/>
        <v>2026-2027</v>
      </c>
    </row>
    <row r="322" spans="1:8" x14ac:dyDescent="0.25">
      <c r="A322" s="1" t="s">
        <v>86</v>
      </c>
      <c r="B322" s="1" t="s">
        <v>79</v>
      </c>
      <c r="C322" s="1" t="s">
        <v>80</v>
      </c>
      <c r="D322" s="1" t="s">
        <v>85</v>
      </c>
      <c r="E322" s="1" t="s">
        <v>10</v>
      </c>
      <c r="F322" s="2">
        <v>3076707</v>
      </c>
      <c r="G322" t="str">
        <f t="shared" si="8"/>
        <v>16258899 CCSSSBJ/Conseil Cri Baie-James</v>
      </c>
      <c r="H322" t="str">
        <f t="shared" si="9"/>
        <v>2026-2027</v>
      </c>
    </row>
    <row r="323" spans="1:8" x14ac:dyDescent="0.25">
      <c r="A323" s="1" t="s">
        <v>86</v>
      </c>
      <c r="B323" s="1" t="s">
        <v>81</v>
      </c>
      <c r="C323" s="1" t="s">
        <v>82</v>
      </c>
      <c r="D323" s="1" t="s">
        <v>85</v>
      </c>
      <c r="E323" s="1" t="s">
        <v>10</v>
      </c>
      <c r="F323" s="2">
        <v>14936</v>
      </c>
      <c r="G323" t="str">
        <f t="shared" ref="G323" si="10">CONCATENATE(B323," ",C323)</f>
        <v>18456327 Cent. santé Inuulitsivik</v>
      </c>
      <c r="H323" t="str">
        <f t="shared" ref="H323" si="11">CONCATENATE(LEFT(A323,4),"-",RIGHT(A323,4))</f>
        <v>2026-2027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B5EC0-A2FA-4888-A9BE-2D752156D5E5}">
  <dimension ref="A1:K56"/>
  <sheetViews>
    <sheetView tabSelected="1" workbookViewId="0">
      <selection activeCell="M11" sqref="M11"/>
    </sheetView>
  </sheetViews>
  <sheetFormatPr baseColWidth="10" defaultRowHeight="15" x14ac:dyDescent="0.25"/>
  <cols>
    <col min="1" max="1" width="40.140625" bestFit="1" customWidth="1"/>
    <col min="2" max="2" width="24.42578125" bestFit="1" customWidth="1"/>
    <col min="3" max="10" width="16.5703125" bestFit="1" customWidth="1"/>
    <col min="11" max="11" width="18" bestFit="1" customWidth="1"/>
  </cols>
  <sheetData>
    <row r="1" spans="1:11" x14ac:dyDescent="0.25">
      <c r="A1" t="s">
        <v>192</v>
      </c>
    </row>
    <row r="3" spans="1:11" x14ac:dyDescent="0.25">
      <c r="A3" s="4" t="s">
        <v>191</v>
      </c>
      <c r="B3" s="4" t="s">
        <v>190</v>
      </c>
    </row>
    <row r="4" spans="1:11" x14ac:dyDescent="0.25">
      <c r="A4" s="4" t="s">
        <v>127</v>
      </c>
      <c r="B4" t="s">
        <v>182</v>
      </c>
      <c r="C4" t="s">
        <v>183</v>
      </c>
      <c r="D4" t="s">
        <v>185</v>
      </c>
      <c r="E4" t="s">
        <v>186</v>
      </c>
      <c r="F4" t="s">
        <v>184</v>
      </c>
      <c r="G4" t="s">
        <v>187</v>
      </c>
      <c r="H4" t="s">
        <v>188</v>
      </c>
      <c r="I4" t="s">
        <v>181</v>
      </c>
      <c r="J4" t="s">
        <v>189</v>
      </c>
      <c r="K4" t="s">
        <v>180</v>
      </c>
    </row>
    <row r="5" spans="1:11" x14ac:dyDescent="0.25">
      <c r="A5" s="5" t="s">
        <v>129</v>
      </c>
      <c r="B5" s="3"/>
      <c r="C5" s="3"/>
      <c r="D5" s="3"/>
      <c r="E5" s="3"/>
      <c r="F5" s="3"/>
      <c r="G5" s="3"/>
      <c r="H5" s="3"/>
      <c r="I5" s="3">
        <v>39396</v>
      </c>
      <c r="J5" s="3"/>
      <c r="K5" s="3">
        <v>39396</v>
      </c>
    </row>
    <row r="6" spans="1:11" x14ac:dyDescent="0.25">
      <c r="A6" s="5" t="s">
        <v>130</v>
      </c>
      <c r="B6" s="3">
        <v>25000</v>
      </c>
      <c r="C6" s="3"/>
      <c r="D6" s="3"/>
      <c r="E6" s="3"/>
      <c r="F6" s="3"/>
      <c r="G6" s="3"/>
      <c r="H6" s="3"/>
      <c r="I6" s="3"/>
      <c r="J6" s="3"/>
      <c r="K6" s="3">
        <v>25000</v>
      </c>
    </row>
    <row r="7" spans="1:11" x14ac:dyDescent="0.25">
      <c r="A7" s="5" t="s">
        <v>131</v>
      </c>
      <c r="B7" s="3">
        <v>10000</v>
      </c>
      <c r="C7" s="3">
        <v>7500</v>
      </c>
      <c r="D7" s="3"/>
      <c r="E7" s="3"/>
      <c r="F7" s="3"/>
      <c r="G7" s="3"/>
      <c r="H7" s="3"/>
      <c r="I7" s="3"/>
      <c r="J7" s="3"/>
      <c r="K7" s="3">
        <v>17500</v>
      </c>
    </row>
    <row r="8" spans="1:11" x14ac:dyDescent="0.25">
      <c r="A8" s="5" t="s">
        <v>132</v>
      </c>
      <c r="B8" s="3">
        <v>450</v>
      </c>
      <c r="C8" s="3"/>
      <c r="D8" s="3"/>
      <c r="E8" s="3"/>
      <c r="F8" s="3"/>
      <c r="G8" s="3"/>
      <c r="H8" s="3"/>
      <c r="I8" s="3"/>
      <c r="J8" s="3"/>
      <c r="K8" s="3">
        <v>450</v>
      </c>
    </row>
    <row r="9" spans="1:11" x14ac:dyDescent="0.25">
      <c r="A9" s="5" t="s">
        <v>133</v>
      </c>
      <c r="B9" s="3"/>
      <c r="C9" s="3">
        <v>4000</v>
      </c>
      <c r="D9" s="3"/>
      <c r="E9" s="3"/>
      <c r="F9" s="3"/>
      <c r="G9" s="3"/>
      <c r="H9" s="3"/>
      <c r="I9" s="3"/>
      <c r="J9" s="3"/>
      <c r="K9" s="3">
        <v>4000</v>
      </c>
    </row>
    <row r="10" spans="1:11" x14ac:dyDescent="0.25">
      <c r="A10" s="5" t="s">
        <v>134</v>
      </c>
      <c r="B10" s="3">
        <v>20000</v>
      </c>
      <c r="C10" s="3"/>
      <c r="D10" s="3"/>
      <c r="E10" s="3"/>
      <c r="F10" s="3"/>
      <c r="G10" s="3"/>
      <c r="H10" s="3"/>
      <c r="I10" s="3"/>
      <c r="J10" s="3"/>
      <c r="K10" s="3">
        <v>20000</v>
      </c>
    </row>
    <row r="11" spans="1:11" x14ac:dyDescent="0.25">
      <c r="A11" s="5" t="s">
        <v>135</v>
      </c>
      <c r="B11" s="3"/>
      <c r="C11" s="3">
        <v>20000</v>
      </c>
      <c r="D11" s="3"/>
      <c r="E11" s="3"/>
      <c r="F11" s="3"/>
      <c r="G11" s="3"/>
      <c r="H11" s="3"/>
      <c r="I11" s="3"/>
      <c r="J11" s="3"/>
      <c r="K11" s="3">
        <v>20000</v>
      </c>
    </row>
    <row r="12" spans="1:11" x14ac:dyDescent="0.25">
      <c r="A12" s="5" t="s">
        <v>136</v>
      </c>
      <c r="B12" s="3"/>
      <c r="C12" s="3">
        <v>252000</v>
      </c>
      <c r="D12" s="3"/>
      <c r="E12" s="3"/>
      <c r="F12" s="3"/>
      <c r="G12" s="3"/>
      <c r="H12" s="3"/>
      <c r="I12" s="3"/>
      <c r="J12" s="3"/>
      <c r="K12" s="3">
        <v>252000</v>
      </c>
    </row>
    <row r="13" spans="1:11" x14ac:dyDescent="0.25">
      <c r="A13" s="5" t="s">
        <v>137</v>
      </c>
      <c r="B13" s="3"/>
      <c r="C13" s="3"/>
      <c r="D13" s="3"/>
      <c r="E13" s="3"/>
      <c r="F13" s="3">
        <v>15000</v>
      </c>
      <c r="G13" s="3"/>
      <c r="H13" s="3"/>
      <c r="I13" s="3"/>
      <c r="J13" s="3"/>
      <c r="K13" s="3">
        <v>15000</v>
      </c>
    </row>
    <row r="14" spans="1:11" x14ac:dyDescent="0.25">
      <c r="A14" s="5" t="s">
        <v>138</v>
      </c>
      <c r="B14" s="3"/>
      <c r="C14" s="3"/>
      <c r="D14" s="3"/>
      <c r="E14" s="3"/>
      <c r="F14" s="3"/>
      <c r="G14" s="3"/>
      <c r="H14" s="3"/>
      <c r="I14" s="3">
        <v>42050</v>
      </c>
      <c r="J14" s="3"/>
      <c r="K14" s="3">
        <v>42050</v>
      </c>
    </row>
    <row r="15" spans="1:11" x14ac:dyDescent="0.25">
      <c r="A15" s="5" t="s">
        <v>139</v>
      </c>
      <c r="B15" s="3">
        <v>527604</v>
      </c>
      <c r="C15" s="3">
        <v>570820</v>
      </c>
      <c r="D15" s="3">
        <v>583491</v>
      </c>
      <c r="E15" s="3">
        <v>579677</v>
      </c>
      <c r="F15" s="3">
        <v>602489</v>
      </c>
      <c r="G15" s="3">
        <v>638202</v>
      </c>
      <c r="H15" s="3">
        <v>706657</v>
      </c>
      <c r="I15" s="3">
        <v>2253689</v>
      </c>
      <c r="J15" s="3">
        <v>709047</v>
      </c>
      <c r="K15" s="3">
        <v>7171676</v>
      </c>
    </row>
    <row r="16" spans="1:11" x14ac:dyDescent="0.25">
      <c r="A16" s="5" t="s">
        <v>140</v>
      </c>
      <c r="B16" s="3">
        <v>55054</v>
      </c>
      <c r="C16" s="3">
        <v>55654</v>
      </c>
      <c r="D16" s="3">
        <v>190659</v>
      </c>
      <c r="E16" s="3">
        <v>58043</v>
      </c>
      <c r="F16" s="3">
        <v>59616</v>
      </c>
      <c r="G16" s="3">
        <v>78659</v>
      </c>
      <c r="H16" s="3">
        <v>1908405</v>
      </c>
      <c r="I16" s="3">
        <v>28875489</v>
      </c>
      <c r="J16" s="3">
        <v>9084690</v>
      </c>
      <c r="K16" s="3">
        <v>40366269</v>
      </c>
    </row>
    <row r="17" spans="1:11" x14ac:dyDescent="0.25">
      <c r="A17" s="5" t="s">
        <v>141</v>
      </c>
      <c r="B17" s="3">
        <v>209662</v>
      </c>
      <c r="C17" s="3">
        <v>213017</v>
      </c>
      <c r="D17" s="3">
        <v>217996</v>
      </c>
      <c r="E17" s="3">
        <v>221290</v>
      </c>
      <c r="F17" s="3">
        <v>227646</v>
      </c>
      <c r="G17" s="3">
        <v>233211</v>
      </c>
      <c r="H17" s="3">
        <v>243434</v>
      </c>
      <c r="I17" s="3">
        <v>249473</v>
      </c>
      <c r="J17" s="3">
        <v>90982</v>
      </c>
      <c r="K17" s="3">
        <v>1906711</v>
      </c>
    </row>
    <row r="18" spans="1:11" x14ac:dyDescent="0.25">
      <c r="A18" s="5" t="s">
        <v>142</v>
      </c>
      <c r="B18" s="3">
        <v>979338</v>
      </c>
      <c r="C18" s="3">
        <v>1458325</v>
      </c>
      <c r="D18" s="3">
        <v>1052239</v>
      </c>
      <c r="E18" s="3">
        <v>1041301</v>
      </c>
      <c r="F18" s="3">
        <v>1085475</v>
      </c>
      <c r="G18" s="3">
        <v>1206351</v>
      </c>
      <c r="H18" s="3">
        <v>1374916</v>
      </c>
      <c r="I18" s="3">
        <v>2459740</v>
      </c>
      <c r="J18" s="3">
        <v>878496</v>
      </c>
      <c r="K18" s="3">
        <v>11536181</v>
      </c>
    </row>
    <row r="19" spans="1:11" x14ac:dyDescent="0.25">
      <c r="A19" s="5" t="s">
        <v>143</v>
      </c>
      <c r="B19" s="3">
        <v>32884</v>
      </c>
      <c r="C19" s="3">
        <v>33799</v>
      </c>
      <c r="D19" s="3">
        <v>187164</v>
      </c>
      <c r="E19" s="3">
        <v>34990</v>
      </c>
      <c r="F19" s="3">
        <v>65030</v>
      </c>
      <c r="G19" s="3">
        <v>83940</v>
      </c>
      <c r="H19" s="3">
        <v>790607</v>
      </c>
      <c r="I19" s="3">
        <v>35553751</v>
      </c>
      <c r="J19" s="3">
        <v>11185780</v>
      </c>
      <c r="K19" s="3">
        <v>47967945</v>
      </c>
    </row>
    <row r="20" spans="1:11" x14ac:dyDescent="0.25">
      <c r="A20" s="5" t="s">
        <v>144</v>
      </c>
      <c r="B20" s="3">
        <v>19042639</v>
      </c>
      <c r="C20" s="3">
        <v>19775911</v>
      </c>
      <c r="D20" s="3">
        <v>21390400</v>
      </c>
      <c r="E20" s="3">
        <v>21375185</v>
      </c>
      <c r="F20" s="3">
        <v>22728637</v>
      </c>
      <c r="G20" s="3">
        <v>24597539</v>
      </c>
      <c r="H20" s="3">
        <v>25798261</v>
      </c>
      <c r="I20" s="3">
        <v>24001123</v>
      </c>
      <c r="J20" s="3">
        <v>8571952</v>
      </c>
      <c r="K20" s="3">
        <v>187281647</v>
      </c>
    </row>
    <row r="21" spans="1:11" x14ac:dyDescent="0.25">
      <c r="A21" s="5" t="s">
        <v>145</v>
      </c>
      <c r="B21" s="3">
        <v>28683394</v>
      </c>
      <c r="C21" s="3">
        <v>29576294</v>
      </c>
      <c r="D21" s="3">
        <v>32538394</v>
      </c>
      <c r="E21" s="3">
        <v>33948090</v>
      </c>
      <c r="F21" s="3">
        <v>36108026</v>
      </c>
      <c r="G21" s="3">
        <v>38917318</v>
      </c>
      <c r="H21" s="3">
        <v>39978678</v>
      </c>
      <c r="I21" s="3">
        <v>29945661</v>
      </c>
      <c r="J21" s="3">
        <v>10695012</v>
      </c>
      <c r="K21" s="3">
        <v>280390867</v>
      </c>
    </row>
    <row r="22" spans="1:11" x14ac:dyDescent="0.25">
      <c r="A22" s="5" t="s">
        <v>146</v>
      </c>
      <c r="B22" s="3">
        <v>80613829</v>
      </c>
      <c r="C22" s="3">
        <v>83788214</v>
      </c>
      <c r="D22" s="3">
        <v>91326746</v>
      </c>
      <c r="E22" s="3">
        <v>91380901</v>
      </c>
      <c r="F22" s="3">
        <v>98584430</v>
      </c>
      <c r="G22" s="3">
        <v>101742205</v>
      </c>
      <c r="H22" s="3">
        <v>108044081</v>
      </c>
      <c r="I22" s="3">
        <v>45409533</v>
      </c>
      <c r="J22" s="3">
        <v>16160688</v>
      </c>
      <c r="K22" s="3">
        <v>717050627</v>
      </c>
    </row>
    <row r="23" spans="1:11" x14ac:dyDescent="0.25">
      <c r="A23" s="5" t="s">
        <v>147</v>
      </c>
      <c r="B23" s="3">
        <v>39704354</v>
      </c>
      <c r="C23" s="3">
        <v>40602123</v>
      </c>
      <c r="D23" s="3">
        <v>45080723</v>
      </c>
      <c r="E23" s="3">
        <v>48708441</v>
      </c>
      <c r="F23" s="3">
        <v>51867291</v>
      </c>
      <c r="G23" s="3">
        <v>55907990</v>
      </c>
      <c r="H23" s="3">
        <v>57730528</v>
      </c>
      <c r="I23" s="3">
        <v>52003839</v>
      </c>
      <c r="J23" s="3">
        <v>18573072</v>
      </c>
      <c r="K23" s="3">
        <v>410178361</v>
      </c>
    </row>
    <row r="24" spans="1:11" x14ac:dyDescent="0.25">
      <c r="A24" s="5" t="s">
        <v>148</v>
      </c>
      <c r="B24" s="3">
        <v>26879456</v>
      </c>
      <c r="C24" s="3">
        <v>29116197</v>
      </c>
      <c r="D24" s="3">
        <v>31426580</v>
      </c>
      <c r="E24" s="3">
        <v>31194319</v>
      </c>
      <c r="F24" s="3">
        <v>33596149</v>
      </c>
      <c r="G24" s="3">
        <v>35114812</v>
      </c>
      <c r="H24" s="3">
        <v>41878790</v>
      </c>
      <c r="I24" s="3">
        <v>52751504</v>
      </c>
      <c r="J24" s="3">
        <v>18840088</v>
      </c>
      <c r="K24" s="3">
        <v>300797895</v>
      </c>
    </row>
    <row r="25" spans="1:11" x14ac:dyDescent="0.25">
      <c r="A25" s="5" t="s">
        <v>149</v>
      </c>
      <c r="B25" s="3">
        <v>7782341</v>
      </c>
      <c r="C25" s="3">
        <v>9045947</v>
      </c>
      <c r="D25" s="3">
        <v>8000493</v>
      </c>
      <c r="E25" s="3">
        <v>16033852</v>
      </c>
      <c r="F25" s="3">
        <v>16908253</v>
      </c>
      <c r="G25" s="3">
        <v>19361712</v>
      </c>
      <c r="H25" s="3">
        <v>20763757</v>
      </c>
      <c r="I25" s="3">
        <v>32614232</v>
      </c>
      <c r="J25" s="3">
        <v>11648104</v>
      </c>
      <c r="K25" s="3">
        <v>142158691</v>
      </c>
    </row>
    <row r="26" spans="1:11" x14ac:dyDescent="0.25">
      <c r="A26" s="5" t="s">
        <v>150</v>
      </c>
      <c r="B26" s="3">
        <v>25626863</v>
      </c>
      <c r="C26" s="3">
        <v>27558516</v>
      </c>
      <c r="D26" s="3">
        <v>33788805</v>
      </c>
      <c r="E26" s="3">
        <v>36176796</v>
      </c>
      <c r="F26" s="3">
        <v>38224728</v>
      </c>
      <c r="G26" s="3">
        <v>40137088</v>
      </c>
      <c r="H26" s="3">
        <v>42149993</v>
      </c>
      <c r="I26" s="3">
        <v>28863038</v>
      </c>
      <c r="J26" s="3">
        <v>10308372</v>
      </c>
      <c r="K26" s="3">
        <v>282834199</v>
      </c>
    </row>
    <row r="27" spans="1:11" x14ac:dyDescent="0.25">
      <c r="A27" s="5" t="s">
        <v>151</v>
      </c>
      <c r="B27" s="3">
        <v>69170820</v>
      </c>
      <c r="C27" s="3">
        <v>71934723</v>
      </c>
      <c r="D27" s="3">
        <v>82013806</v>
      </c>
      <c r="E27" s="3">
        <v>88585524</v>
      </c>
      <c r="F27" s="3">
        <v>95483672</v>
      </c>
      <c r="G27" s="3">
        <v>102452501</v>
      </c>
      <c r="H27" s="3">
        <v>105047541</v>
      </c>
      <c r="I27" s="3">
        <v>49383931</v>
      </c>
      <c r="J27" s="3">
        <v>17526700</v>
      </c>
      <c r="K27" s="3">
        <v>681599218</v>
      </c>
    </row>
    <row r="28" spans="1:11" x14ac:dyDescent="0.25">
      <c r="A28" s="5" t="s">
        <v>152</v>
      </c>
      <c r="B28" s="3">
        <v>9946505</v>
      </c>
      <c r="C28" s="3">
        <v>10775004</v>
      </c>
      <c r="D28" s="3">
        <v>11082877</v>
      </c>
      <c r="E28" s="3">
        <v>13963344</v>
      </c>
      <c r="F28" s="3">
        <v>14907411</v>
      </c>
      <c r="G28" s="3">
        <v>15750252</v>
      </c>
      <c r="H28" s="3">
        <v>16698226</v>
      </c>
      <c r="I28" s="3">
        <v>31266692</v>
      </c>
      <c r="J28" s="3">
        <v>11166832</v>
      </c>
      <c r="K28" s="3">
        <v>135557143</v>
      </c>
    </row>
    <row r="29" spans="1:11" x14ac:dyDescent="0.25">
      <c r="A29" s="5" t="s">
        <v>153</v>
      </c>
      <c r="B29" s="3">
        <v>14038723</v>
      </c>
      <c r="C29" s="3">
        <v>15501802</v>
      </c>
      <c r="D29" s="3">
        <v>15550890</v>
      </c>
      <c r="E29" s="3">
        <v>15859720</v>
      </c>
      <c r="F29" s="3">
        <v>17382501</v>
      </c>
      <c r="G29" s="3">
        <v>18545426</v>
      </c>
      <c r="H29" s="3">
        <v>20200604</v>
      </c>
      <c r="I29" s="3">
        <v>43321342</v>
      </c>
      <c r="J29" s="3">
        <v>15472116</v>
      </c>
      <c r="K29" s="3">
        <v>175873124</v>
      </c>
    </row>
    <row r="30" spans="1:11" x14ac:dyDescent="0.25">
      <c r="A30" s="5" t="s">
        <v>154</v>
      </c>
      <c r="B30" s="3">
        <v>23744369</v>
      </c>
      <c r="C30" s="3">
        <v>25601024</v>
      </c>
      <c r="D30" s="3">
        <v>27919136</v>
      </c>
      <c r="E30" s="3">
        <v>28132752</v>
      </c>
      <c r="F30" s="3">
        <v>30405124</v>
      </c>
      <c r="G30" s="3">
        <v>31478323</v>
      </c>
      <c r="H30" s="3">
        <v>34264269</v>
      </c>
      <c r="I30" s="3">
        <v>32012331</v>
      </c>
      <c r="J30" s="3">
        <v>11433124</v>
      </c>
      <c r="K30" s="3">
        <v>244990452</v>
      </c>
    </row>
    <row r="31" spans="1:11" x14ac:dyDescent="0.25">
      <c r="A31" s="5" t="s">
        <v>155</v>
      </c>
      <c r="B31" s="3">
        <v>15572961</v>
      </c>
      <c r="C31" s="3">
        <v>16141639</v>
      </c>
      <c r="D31" s="3">
        <v>17813956</v>
      </c>
      <c r="E31" s="3">
        <v>18062660</v>
      </c>
      <c r="F31" s="3">
        <v>19129339</v>
      </c>
      <c r="G31" s="3">
        <v>19727558</v>
      </c>
      <c r="H31" s="3">
        <v>23085106</v>
      </c>
      <c r="I31" s="3">
        <v>16937940</v>
      </c>
      <c r="J31" s="3">
        <v>6049348</v>
      </c>
      <c r="K31" s="3">
        <v>152520507</v>
      </c>
    </row>
    <row r="32" spans="1:11" x14ac:dyDescent="0.25">
      <c r="A32" s="5" t="s">
        <v>156</v>
      </c>
      <c r="B32" s="3">
        <v>8503843</v>
      </c>
      <c r="C32" s="3">
        <v>8909816</v>
      </c>
      <c r="D32" s="3">
        <v>9540705</v>
      </c>
      <c r="E32" s="3">
        <v>9472182</v>
      </c>
      <c r="F32" s="3">
        <v>10005946</v>
      </c>
      <c r="G32" s="3">
        <v>10321118</v>
      </c>
      <c r="H32" s="3">
        <v>13332789</v>
      </c>
      <c r="I32" s="3">
        <v>13723759</v>
      </c>
      <c r="J32" s="3">
        <v>4901412</v>
      </c>
      <c r="K32" s="3">
        <v>88711570</v>
      </c>
    </row>
    <row r="33" spans="1:11" x14ac:dyDescent="0.25">
      <c r="A33" s="5" t="s">
        <v>157</v>
      </c>
      <c r="B33" s="3">
        <v>10902540</v>
      </c>
      <c r="C33" s="3">
        <v>11162906</v>
      </c>
      <c r="D33" s="3">
        <v>12425536</v>
      </c>
      <c r="E33" s="3">
        <v>12341024</v>
      </c>
      <c r="F33" s="3">
        <v>13050325</v>
      </c>
      <c r="G33" s="3">
        <v>13325243</v>
      </c>
      <c r="H33" s="3">
        <v>14908214</v>
      </c>
      <c r="I33" s="3">
        <v>11211544</v>
      </c>
      <c r="J33" s="3">
        <v>4004176</v>
      </c>
      <c r="K33" s="3">
        <v>103331508</v>
      </c>
    </row>
    <row r="34" spans="1:11" x14ac:dyDescent="0.25">
      <c r="A34" s="5" t="s">
        <v>158</v>
      </c>
      <c r="B34" s="3">
        <v>17911066</v>
      </c>
      <c r="C34" s="3">
        <v>20695284</v>
      </c>
      <c r="D34" s="3">
        <v>21622581</v>
      </c>
      <c r="E34" s="3">
        <v>24329574</v>
      </c>
      <c r="F34" s="3">
        <v>26311780</v>
      </c>
      <c r="G34" s="3">
        <v>29423304</v>
      </c>
      <c r="H34" s="3">
        <v>31643685</v>
      </c>
      <c r="I34" s="3">
        <v>33104827</v>
      </c>
      <c r="J34" s="3">
        <v>11787608</v>
      </c>
      <c r="K34" s="3">
        <v>216829709</v>
      </c>
    </row>
    <row r="35" spans="1:11" x14ac:dyDescent="0.25">
      <c r="A35" s="5" t="s">
        <v>159</v>
      </c>
      <c r="B35" s="3">
        <v>26069047</v>
      </c>
      <c r="C35" s="3">
        <v>26922858</v>
      </c>
      <c r="D35" s="3">
        <v>28862233</v>
      </c>
      <c r="E35" s="3">
        <v>28624757</v>
      </c>
      <c r="F35" s="3">
        <v>30595674</v>
      </c>
      <c r="G35" s="3">
        <v>32925420</v>
      </c>
      <c r="H35" s="3">
        <v>35124492</v>
      </c>
      <c r="I35" s="3">
        <v>35170039</v>
      </c>
      <c r="J35" s="3">
        <v>12541352</v>
      </c>
      <c r="K35" s="3">
        <v>256835872</v>
      </c>
    </row>
    <row r="36" spans="1:11" x14ac:dyDescent="0.25">
      <c r="A36" s="5" t="s">
        <v>160</v>
      </c>
      <c r="B36" s="3">
        <v>35624863</v>
      </c>
      <c r="C36" s="3">
        <v>39354456</v>
      </c>
      <c r="D36" s="3">
        <v>41043849</v>
      </c>
      <c r="E36" s="3">
        <v>44601722</v>
      </c>
      <c r="F36" s="3">
        <v>47741624</v>
      </c>
      <c r="G36" s="3">
        <v>50507937</v>
      </c>
      <c r="H36" s="3">
        <v>54809807</v>
      </c>
      <c r="I36" s="3">
        <v>47383103</v>
      </c>
      <c r="J36" s="3">
        <v>16922788</v>
      </c>
      <c r="K36" s="3">
        <v>377990149</v>
      </c>
    </row>
    <row r="37" spans="1:11" x14ac:dyDescent="0.25">
      <c r="A37" s="5" t="s">
        <v>161</v>
      </c>
      <c r="B37" s="3">
        <v>21527300</v>
      </c>
      <c r="C37" s="3">
        <v>22970965</v>
      </c>
      <c r="D37" s="3">
        <v>24100513</v>
      </c>
      <c r="E37" s="3">
        <v>23770486</v>
      </c>
      <c r="F37" s="3">
        <v>25399119</v>
      </c>
      <c r="G37" s="3">
        <v>25978722</v>
      </c>
      <c r="H37" s="3">
        <v>28503299</v>
      </c>
      <c r="I37" s="3">
        <v>33740500</v>
      </c>
      <c r="J37" s="3">
        <v>12050340</v>
      </c>
      <c r="K37" s="3">
        <v>218041244</v>
      </c>
    </row>
    <row r="38" spans="1:11" x14ac:dyDescent="0.25">
      <c r="A38" s="5" t="s">
        <v>162</v>
      </c>
      <c r="B38" s="3">
        <v>12801823</v>
      </c>
      <c r="C38" s="3">
        <v>13595102</v>
      </c>
      <c r="D38" s="3">
        <v>13660346</v>
      </c>
      <c r="E38" s="3">
        <v>20577227</v>
      </c>
      <c r="F38" s="3">
        <v>21962221</v>
      </c>
      <c r="G38" s="3">
        <v>22369135</v>
      </c>
      <c r="H38" s="3">
        <v>24666214</v>
      </c>
      <c r="I38" s="3">
        <v>38971803</v>
      </c>
      <c r="J38" s="3">
        <v>13918696</v>
      </c>
      <c r="K38" s="3">
        <v>182522567</v>
      </c>
    </row>
    <row r="39" spans="1:11" x14ac:dyDescent="0.25">
      <c r="A39" s="5" t="s">
        <v>163</v>
      </c>
      <c r="B39" s="3">
        <v>41194749</v>
      </c>
      <c r="C39" s="3">
        <v>52896680</v>
      </c>
      <c r="D39" s="3">
        <v>59017227</v>
      </c>
      <c r="E39" s="3">
        <v>58044476</v>
      </c>
      <c r="F39" s="3">
        <v>62184572</v>
      </c>
      <c r="G39" s="3">
        <v>70674177</v>
      </c>
      <c r="H39" s="3">
        <v>67674871</v>
      </c>
      <c r="I39" s="3">
        <v>30450049</v>
      </c>
      <c r="J39" s="3">
        <v>10875188</v>
      </c>
      <c r="K39" s="3">
        <v>453011989</v>
      </c>
    </row>
    <row r="40" spans="1:11" x14ac:dyDescent="0.25">
      <c r="A40" s="5" t="s">
        <v>164</v>
      </c>
      <c r="B40" s="3">
        <v>30967187</v>
      </c>
      <c r="C40" s="3">
        <v>32051746</v>
      </c>
      <c r="D40" s="3">
        <v>35458097</v>
      </c>
      <c r="E40" s="3">
        <v>36951764</v>
      </c>
      <c r="F40" s="3">
        <v>39303776</v>
      </c>
      <c r="G40" s="3">
        <v>41181594</v>
      </c>
      <c r="H40" s="3">
        <v>45000665</v>
      </c>
      <c r="I40" s="3">
        <v>37124504</v>
      </c>
      <c r="J40" s="3">
        <v>13258940</v>
      </c>
      <c r="K40" s="3">
        <v>311298273</v>
      </c>
    </row>
    <row r="41" spans="1:11" x14ac:dyDescent="0.25">
      <c r="A41" s="5" t="s">
        <v>165</v>
      </c>
      <c r="B41" s="3"/>
      <c r="C41" s="3">
        <v>12911</v>
      </c>
      <c r="D41" s="3">
        <v>47055</v>
      </c>
      <c r="E41" s="3">
        <v>13651</v>
      </c>
      <c r="F41" s="3">
        <v>14037</v>
      </c>
      <c r="G41" s="3">
        <v>14218</v>
      </c>
      <c r="H41" s="3">
        <v>324422</v>
      </c>
      <c r="I41" s="3">
        <v>6282909</v>
      </c>
      <c r="J41" s="3">
        <v>1976704</v>
      </c>
      <c r="K41" s="3">
        <v>8685907</v>
      </c>
    </row>
    <row r="42" spans="1:11" x14ac:dyDescent="0.25">
      <c r="A42" s="5" t="s">
        <v>166</v>
      </c>
      <c r="B42" s="3"/>
      <c r="C42" s="3"/>
      <c r="D42" s="3">
        <v>5962</v>
      </c>
      <c r="E42" s="3"/>
      <c r="F42" s="3"/>
      <c r="G42" s="3"/>
      <c r="H42" s="3"/>
      <c r="I42" s="3"/>
      <c r="J42" s="3"/>
      <c r="K42" s="3">
        <v>5962</v>
      </c>
    </row>
    <row r="43" spans="1:11" x14ac:dyDescent="0.25">
      <c r="A43" s="5" t="s">
        <v>167</v>
      </c>
      <c r="B43" s="3">
        <v>536417</v>
      </c>
      <c r="C43" s="3">
        <v>541459</v>
      </c>
      <c r="D43" s="3">
        <v>547632</v>
      </c>
      <c r="E43" s="3">
        <v>565813</v>
      </c>
      <c r="F43" s="3">
        <v>583070</v>
      </c>
      <c r="G43" s="3">
        <v>592876</v>
      </c>
      <c r="H43" s="3">
        <v>633222</v>
      </c>
      <c r="I43" s="3">
        <v>652472</v>
      </c>
      <c r="J43" s="3">
        <v>233026</v>
      </c>
      <c r="K43" s="3">
        <v>4885987</v>
      </c>
    </row>
    <row r="44" spans="1:11" x14ac:dyDescent="0.25">
      <c r="A44" s="5" t="s">
        <v>168</v>
      </c>
      <c r="B44" s="3"/>
      <c r="C44" s="3"/>
      <c r="D44" s="3">
        <v>177435</v>
      </c>
      <c r="E44" s="3"/>
      <c r="F44" s="3"/>
      <c r="G44" s="3">
        <v>27</v>
      </c>
      <c r="H44" s="3">
        <v>1907674</v>
      </c>
      <c r="I44" s="3">
        <v>32456102</v>
      </c>
      <c r="J44" s="3">
        <v>10211211</v>
      </c>
      <c r="K44" s="3">
        <v>44752449</v>
      </c>
    </row>
    <row r="45" spans="1:11" x14ac:dyDescent="0.25">
      <c r="A45" s="5" t="s">
        <v>169</v>
      </c>
      <c r="B45" s="3">
        <v>26955049</v>
      </c>
      <c r="C45" s="3">
        <v>27840422</v>
      </c>
      <c r="D45" s="3">
        <v>31121790</v>
      </c>
      <c r="E45" s="3">
        <v>31092446</v>
      </c>
      <c r="F45" s="3">
        <v>33166354</v>
      </c>
      <c r="G45" s="3">
        <v>33723351</v>
      </c>
      <c r="H45" s="3">
        <v>35382461</v>
      </c>
      <c r="I45" s="3">
        <v>12872426</v>
      </c>
      <c r="J45" s="3">
        <v>4049868</v>
      </c>
      <c r="K45" s="3">
        <v>236204167</v>
      </c>
    </row>
    <row r="46" spans="1:11" x14ac:dyDescent="0.25">
      <c r="A46" s="5" t="s">
        <v>170</v>
      </c>
      <c r="B46" s="3">
        <v>35170</v>
      </c>
      <c r="C46" s="3">
        <v>28137</v>
      </c>
      <c r="D46" s="3">
        <v>39863</v>
      </c>
      <c r="E46" s="3">
        <v>2827</v>
      </c>
      <c r="F46" s="3"/>
      <c r="G46" s="3">
        <v>1</v>
      </c>
      <c r="H46" s="3">
        <v>1133</v>
      </c>
      <c r="I46" s="3">
        <v>257</v>
      </c>
      <c r="J46" s="3"/>
      <c r="K46" s="3">
        <v>107388</v>
      </c>
    </row>
    <row r="47" spans="1:11" x14ac:dyDescent="0.25">
      <c r="A47" s="5" t="s">
        <v>171</v>
      </c>
      <c r="B47" s="3"/>
      <c r="C47" s="3"/>
      <c r="D47" s="3">
        <v>25809</v>
      </c>
      <c r="E47" s="3"/>
      <c r="F47" s="3"/>
      <c r="G47" s="3"/>
      <c r="H47" s="3">
        <v>1746</v>
      </c>
      <c r="I47" s="3">
        <v>2236463</v>
      </c>
      <c r="J47" s="3">
        <v>703625</v>
      </c>
      <c r="K47" s="3">
        <v>2967643</v>
      </c>
    </row>
    <row r="48" spans="1:11" x14ac:dyDescent="0.25">
      <c r="A48" s="5" t="s">
        <v>172</v>
      </c>
      <c r="B48" s="3"/>
      <c r="C48" s="3"/>
      <c r="D48" s="3"/>
      <c r="E48" s="3"/>
      <c r="F48" s="3"/>
      <c r="G48" s="3">
        <v>20</v>
      </c>
      <c r="H48" s="3"/>
      <c r="I48" s="3"/>
      <c r="J48" s="3"/>
      <c r="K48" s="3">
        <v>20</v>
      </c>
    </row>
    <row r="49" spans="1:11" x14ac:dyDescent="0.25">
      <c r="A49" s="5" t="s">
        <v>173</v>
      </c>
      <c r="B49" s="3"/>
      <c r="C49" s="3"/>
      <c r="D49" s="3">
        <v>45728</v>
      </c>
      <c r="E49" s="3"/>
      <c r="F49" s="3"/>
      <c r="G49" s="3"/>
      <c r="H49" s="3">
        <v>347546</v>
      </c>
      <c r="I49" s="3">
        <v>8259162</v>
      </c>
      <c r="J49" s="3">
        <v>2598462</v>
      </c>
      <c r="K49" s="3">
        <v>11250898</v>
      </c>
    </row>
    <row r="50" spans="1:11" x14ac:dyDescent="0.25">
      <c r="A50" s="5" t="s">
        <v>174</v>
      </c>
      <c r="B50" s="3"/>
      <c r="C50" s="3"/>
      <c r="D50" s="3"/>
      <c r="E50" s="3">
        <v>15000</v>
      </c>
      <c r="F50" s="3">
        <v>15528</v>
      </c>
      <c r="G50" s="3">
        <v>10677</v>
      </c>
      <c r="H50" s="3">
        <v>912</v>
      </c>
      <c r="I50" s="3">
        <v>938</v>
      </c>
      <c r="J50" s="3">
        <v>962</v>
      </c>
      <c r="K50" s="3">
        <v>44017</v>
      </c>
    </row>
    <row r="51" spans="1:11" x14ac:dyDescent="0.25">
      <c r="A51" s="5" t="s">
        <v>175</v>
      </c>
      <c r="B51" s="3"/>
      <c r="C51" s="3"/>
      <c r="D51" s="3"/>
      <c r="E51" s="3"/>
      <c r="F51" s="3"/>
      <c r="G51" s="3"/>
      <c r="H51" s="3"/>
      <c r="I51" s="3">
        <v>30371691</v>
      </c>
      <c r="J51" s="3"/>
      <c r="K51" s="3">
        <v>30371691</v>
      </c>
    </row>
    <row r="52" spans="1:11" x14ac:dyDescent="0.25">
      <c r="A52" s="5" t="s">
        <v>176</v>
      </c>
      <c r="B52" s="3">
        <v>7937076</v>
      </c>
      <c r="C52" s="3">
        <v>8520954</v>
      </c>
      <c r="D52" s="3">
        <v>8288462</v>
      </c>
      <c r="E52" s="3">
        <v>8381497</v>
      </c>
      <c r="F52" s="3">
        <v>8929018</v>
      </c>
      <c r="G52" s="3">
        <v>8968080</v>
      </c>
      <c r="H52" s="3">
        <v>9491479</v>
      </c>
      <c r="I52" s="3">
        <v>10024739</v>
      </c>
      <c r="J52" s="3">
        <v>3076707</v>
      </c>
      <c r="K52" s="3">
        <v>73618012</v>
      </c>
    </row>
    <row r="53" spans="1:11" x14ac:dyDescent="0.25">
      <c r="A53" s="5" t="s">
        <v>177</v>
      </c>
      <c r="B53" s="3">
        <v>64323</v>
      </c>
      <c r="C53" s="3">
        <v>69633</v>
      </c>
      <c r="D53" s="3">
        <v>99851</v>
      </c>
      <c r="E53" s="3">
        <v>11733</v>
      </c>
      <c r="F53" s="3">
        <v>60362</v>
      </c>
      <c r="G53" s="3">
        <v>95434</v>
      </c>
      <c r="H53" s="3">
        <v>47961</v>
      </c>
      <c r="I53" s="3">
        <v>60126</v>
      </c>
      <c r="J53" s="3">
        <v>14936</v>
      </c>
      <c r="K53" s="3">
        <v>524359</v>
      </c>
    </row>
    <row r="54" spans="1:11" x14ac:dyDescent="0.25">
      <c r="A54" s="5" t="s">
        <v>178</v>
      </c>
      <c r="B54" s="3">
        <v>10000</v>
      </c>
      <c r="C54" s="3">
        <v>12500</v>
      </c>
      <c r="D54" s="3">
        <v>31319</v>
      </c>
      <c r="E54" s="3"/>
      <c r="F54" s="3"/>
      <c r="G54" s="3"/>
      <c r="H54" s="3"/>
      <c r="I54" s="3"/>
      <c r="J54" s="3"/>
      <c r="K54" s="3">
        <v>53819</v>
      </c>
    </row>
    <row r="55" spans="1:11" x14ac:dyDescent="0.25">
      <c r="A55" s="5" t="s">
        <v>179</v>
      </c>
      <c r="B55" s="3"/>
      <c r="C55" s="3"/>
      <c r="D55" s="3"/>
      <c r="E55" s="3"/>
      <c r="F55" s="3"/>
      <c r="G55" s="3"/>
      <c r="H55" s="3">
        <v>-504730</v>
      </c>
      <c r="I55" s="3"/>
      <c r="J55" s="3"/>
      <c r="K55" s="3">
        <v>-504730</v>
      </c>
    </row>
    <row r="56" spans="1:11" x14ac:dyDescent="0.25">
      <c r="A56" s="5" t="s">
        <v>180</v>
      </c>
      <c r="B56" s="3">
        <v>603706699</v>
      </c>
      <c r="C56" s="3">
        <v>647618338</v>
      </c>
      <c r="D56" s="3">
        <v>706326348</v>
      </c>
      <c r="E56" s="3">
        <v>744153064</v>
      </c>
      <c r="F56" s="3">
        <v>796704223</v>
      </c>
      <c r="G56" s="3">
        <v>846084421</v>
      </c>
      <c r="H56" s="3">
        <v>903961715</v>
      </c>
      <c r="I56" s="3">
        <v>892082167</v>
      </c>
      <c r="J56" s="3">
        <v>301520404</v>
      </c>
      <c r="K56" s="3">
        <v>6442157379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8D44708471D74F95F48EB06BF66AC5" ma:contentTypeVersion="17" ma:contentTypeDescription="Crée un document." ma:contentTypeScope="" ma:versionID="2ddaf3ff326879019ef52b8213d1296f">
  <xsd:schema xmlns:xsd="http://www.w3.org/2001/XMLSchema" xmlns:xs="http://www.w3.org/2001/XMLSchema" xmlns:p="http://schemas.microsoft.com/office/2006/metadata/properties" xmlns:ns2="222956e4-3b4a-4bb7-a588-068bcce6dbbb" xmlns:ns3="6024dc51-7318-477a-ae4f-9839df991160" targetNamespace="http://schemas.microsoft.com/office/2006/metadata/properties" ma:root="true" ma:fieldsID="7927582180e15e7323a8c01a136fda35" ns2:_="" ns3:_="">
    <xsd:import namespace="222956e4-3b4a-4bb7-a588-068bcce6dbbb"/>
    <xsd:import namespace="6024dc51-7318-477a-ae4f-9839df991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ote_x002f_Suivi" minOccurs="0"/>
                <xsd:element ref="ns2:Commentair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956e4-3b4a-4bb7-a588-068bcce6db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0125e5a-fbbd-4a39-926c-a359310fd2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Note_x002f_Suivi" ma:index="21" nillable="true" ma:displayName="Note/Suivi" ma:format="Dropdown" ma:internalName="Note_x002f_Suivi">
      <xsd:simpleType>
        <xsd:restriction base="dms:Text">
          <xsd:maxLength value="255"/>
        </xsd:restriction>
      </xsd:simpleType>
    </xsd:element>
    <xsd:element name="Commentaires" ma:index="22" nillable="true" ma:displayName="Commentaires" ma:format="Dropdown" ma:internalName="Commentaires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4dc51-7318-477a-ae4f-9839df9911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e7f018d-2714-42d8-9729-72165bf658ac}" ma:internalName="TaxCatchAll" ma:showField="CatchAllData" ma:web="6024dc51-7318-477a-ae4f-9839df9911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24dc51-7318-477a-ae4f-9839df991160" xsi:nil="true"/>
    <lcf76f155ced4ddcb4097134ff3c332f xmlns="222956e4-3b4a-4bb7-a588-068bcce6dbbb">
      <Terms xmlns="http://schemas.microsoft.com/office/infopath/2007/PartnerControls"/>
    </lcf76f155ced4ddcb4097134ff3c332f>
    <Note_x002f_Suivi xmlns="222956e4-3b4a-4bb7-a588-068bcce6dbbb" xsi:nil="true"/>
    <Commentaires xmlns="222956e4-3b4a-4bb7-a588-068bcce6dbbb" xsi:nil="true"/>
  </documentManagement>
</p:properties>
</file>

<file path=customXml/itemProps1.xml><?xml version="1.0" encoding="utf-8"?>
<ds:datastoreItem xmlns:ds="http://schemas.openxmlformats.org/officeDocument/2006/customXml" ds:itemID="{9EC33D94-624C-4B73-9556-0C24AC7A8A07}"/>
</file>

<file path=customXml/itemProps2.xml><?xml version="1.0" encoding="utf-8"?>
<ds:datastoreItem xmlns:ds="http://schemas.openxmlformats.org/officeDocument/2006/customXml" ds:itemID="{10772C47-3DF7-4C7E-915A-3D0697D0252A}"/>
</file>

<file path=customXml/itemProps3.xml><?xml version="1.0" encoding="utf-8"?>
<ds:datastoreItem xmlns:ds="http://schemas.openxmlformats.org/officeDocument/2006/customXml" ds:itemID="{A2F69F75-90E2-4B53-8FE6-48CC6EE667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0204-1819</vt:lpstr>
      <vt:lpstr>0218-1920-auj</vt:lpstr>
      <vt:lpstr>combiné</vt:lpstr>
      <vt:lpstr>TCD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Landry-Vrain</dc:creator>
  <cp:lastModifiedBy>Laetitia Landry-Vrain</cp:lastModifiedBy>
  <dcterms:created xsi:type="dcterms:W3CDTF">2026-07-07T15:20:54Z</dcterms:created>
  <dcterms:modified xsi:type="dcterms:W3CDTF">2026-07-07T16:06:47Z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2026-07-07T16:04:52Z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c9f00fce-faf5-4d67-884f-358c57bccfff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  <property fmtid="{D5CDD505-2E9C-101B-9397-08002B2CF9AE}" pid="10" name="ContentTypeId">
    <vt:lpwstr>0x0101008B8D44708471D74F95F48EB06BF66AC5</vt:lpwstr>
  </property>
</Properties>
</file>